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9440" windowHeight="122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Titles" localSheetId="0">Лист1!$17:$21</definedName>
    <definedName name="_xlnm.Print_Area" localSheetId="0">Лист1!$A$1:$I$400</definedName>
  </definedNames>
  <calcPr calcId="145621"/>
</workbook>
</file>

<file path=xl/calcChain.xml><?xml version="1.0" encoding="utf-8"?>
<calcChain xmlns="http://schemas.openxmlformats.org/spreadsheetml/2006/main">
  <c r="I49" i="1" l="1"/>
  <c r="H49" i="1"/>
  <c r="I48" i="1"/>
  <c r="H48" i="1"/>
  <c r="I363" i="1"/>
  <c r="H363" i="1"/>
  <c r="G363" i="1"/>
  <c r="F363" i="1"/>
  <c r="E363" i="1"/>
  <c r="A363" i="1"/>
  <c r="I362" i="1"/>
  <c r="I361" i="1" s="1"/>
  <c r="H362" i="1"/>
  <c r="H361" i="1" s="1"/>
  <c r="G362" i="1"/>
  <c r="F362" i="1"/>
  <c r="E362" i="1"/>
  <c r="A362" i="1"/>
  <c r="E361" i="1"/>
  <c r="A361" i="1"/>
  <c r="I360" i="1"/>
  <c r="I359" i="1" s="1"/>
  <c r="H360" i="1"/>
  <c r="H359" i="1" s="1"/>
  <c r="G360" i="1"/>
  <c r="G359" i="1" s="1"/>
  <c r="F360" i="1"/>
  <c r="E360" i="1"/>
  <c r="A360" i="1"/>
  <c r="E359" i="1"/>
  <c r="A359" i="1"/>
  <c r="E358" i="1"/>
  <c r="A358" i="1"/>
  <c r="I357" i="1"/>
  <c r="I356" i="1" s="1"/>
  <c r="H357" i="1"/>
  <c r="H356" i="1" s="1"/>
  <c r="G357" i="1"/>
  <c r="G356" i="1" s="1"/>
  <c r="I355" i="1"/>
  <c r="I354" i="1" s="1"/>
  <c r="H355" i="1"/>
  <c r="H354" i="1" s="1"/>
  <c r="G355" i="1"/>
  <c r="G354" i="1" s="1"/>
  <c r="I342" i="1"/>
  <c r="H342" i="1"/>
  <c r="G342" i="1"/>
  <c r="I340" i="1"/>
  <c r="H340" i="1"/>
  <c r="G340" i="1"/>
  <c r="I338" i="1"/>
  <c r="H338" i="1"/>
  <c r="G338" i="1"/>
  <c r="I336" i="1"/>
  <c r="H336" i="1"/>
  <c r="G336" i="1"/>
  <c r="I334" i="1"/>
  <c r="I333" i="1" s="1"/>
  <c r="H334" i="1"/>
  <c r="H333" i="1" s="1"/>
  <c r="G334" i="1"/>
  <c r="G333" i="1" s="1"/>
  <c r="G332" i="1" s="1"/>
  <c r="I330" i="1"/>
  <c r="I329" i="1" s="1"/>
  <c r="I328" i="1" s="1"/>
  <c r="H330" i="1"/>
  <c r="H329" i="1" s="1"/>
  <c r="H328" i="1" s="1"/>
  <c r="G330" i="1"/>
  <c r="G329" i="1" s="1"/>
  <c r="G328" i="1" s="1"/>
  <c r="I327" i="1"/>
  <c r="I326" i="1" s="1"/>
  <c r="H327" i="1"/>
  <c r="H326" i="1" s="1"/>
  <c r="G327" i="1"/>
  <c r="G326" i="1" s="1"/>
  <c r="I325" i="1"/>
  <c r="I324" i="1" s="1"/>
  <c r="H325" i="1"/>
  <c r="H324" i="1" s="1"/>
  <c r="G325" i="1"/>
  <c r="G324" i="1" s="1"/>
  <c r="I323" i="1"/>
  <c r="I322" i="1" s="1"/>
  <c r="H323" i="1"/>
  <c r="H322" i="1" s="1"/>
  <c r="G323" i="1"/>
  <c r="G322" i="1" s="1"/>
  <c r="G316" i="1"/>
  <c r="G315" i="1" s="1"/>
  <c r="G314" i="1" s="1"/>
  <c r="G313" i="1" s="1"/>
  <c r="G312" i="1" s="1"/>
  <c r="I315" i="1"/>
  <c r="I314" i="1" s="1"/>
  <c r="I313" i="1" s="1"/>
  <c r="I312" i="1" s="1"/>
  <c r="H315" i="1"/>
  <c r="H314" i="1" s="1"/>
  <c r="H313" i="1" s="1"/>
  <c r="H312" i="1" s="1"/>
  <c r="I309" i="1"/>
  <c r="H309" i="1"/>
  <c r="G309" i="1"/>
  <c r="A309" i="1"/>
  <c r="I308" i="1"/>
  <c r="H308" i="1"/>
  <c r="G308" i="1"/>
  <c r="A308" i="1"/>
  <c r="I307" i="1"/>
  <c r="H307" i="1"/>
  <c r="G307" i="1"/>
  <c r="A307" i="1"/>
  <c r="I306" i="1"/>
  <c r="H306" i="1"/>
  <c r="H305" i="1" s="1"/>
  <c r="H304" i="1" s="1"/>
  <c r="G306" i="1"/>
  <c r="A306" i="1"/>
  <c r="I305" i="1"/>
  <c r="G305" i="1"/>
  <c r="A305" i="1"/>
  <c r="I304" i="1"/>
  <c r="G304" i="1"/>
  <c r="A304" i="1"/>
  <c r="I303" i="1"/>
  <c r="H303" i="1"/>
  <c r="H302" i="1" s="1"/>
  <c r="H301" i="1" s="1"/>
  <c r="G303" i="1"/>
  <c r="G302" i="1" s="1"/>
  <c r="G301" i="1" s="1"/>
  <c r="G300" i="1" s="1"/>
  <c r="G299" i="1" s="1"/>
  <c r="G298" i="1" s="1"/>
  <c r="A303" i="1"/>
  <c r="I302" i="1"/>
  <c r="I301" i="1" s="1"/>
  <c r="I300" i="1" s="1"/>
  <c r="I299" i="1" s="1"/>
  <c r="I298" i="1" s="1"/>
  <c r="A302" i="1"/>
  <c r="A301" i="1"/>
  <c r="A300" i="1"/>
  <c r="I296" i="1"/>
  <c r="H296" i="1"/>
  <c r="G296" i="1"/>
  <c r="I295" i="1"/>
  <c r="H295" i="1"/>
  <c r="G295" i="1"/>
  <c r="I292" i="1"/>
  <c r="I291" i="1" s="1"/>
  <c r="I290" i="1" s="1"/>
  <c r="H292" i="1"/>
  <c r="H291" i="1" s="1"/>
  <c r="H290" i="1" s="1"/>
  <c r="G292" i="1"/>
  <c r="G291" i="1" s="1"/>
  <c r="G290" i="1" s="1"/>
  <c r="I79" i="1"/>
  <c r="I78" i="1" s="1"/>
  <c r="I77" i="1" s="1"/>
  <c r="H79" i="1"/>
  <c r="H78" i="1" s="1"/>
  <c r="H77" i="1" s="1"/>
  <c r="G79" i="1"/>
  <c r="G78" i="1" s="1"/>
  <c r="G77" i="1" s="1"/>
  <c r="I75" i="1"/>
  <c r="H75" i="1"/>
  <c r="G75" i="1"/>
  <c r="G73" i="1"/>
  <c r="G72" i="1" s="1"/>
  <c r="I72" i="1"/>
  <c r="H72" i="1"/>
  <c r="I68" i="1"/>
  <c r="H68" i="1"/>
  <c r="G68" i="1"/>
  <c r="F68" i="1"/>
  <c r="E68" i="1"/>
  <c r="D68" i="1"/>
  <c r="C68" i="1"/>
  <c r="A68" i="1"/>
  <c r="I67" i="1"/>
  <c r="H67" i="1"/>
  <c r="H66" i="1" s="1"/>
  <c r="H65" i="1" s="1"/>
  <c r="G67" i="1"/>
  <c r="G66" i="1" s="1"/>
  <c r="G65" i="1" s="1"/>
  <c r="E67" i="1"/>
  <c r="D67" i="1"/>
  <c r="C67" i="1"/>
  <c r="A67" i="1"/>
  <c r="I66" i="1"/>
  <c r="I65" i="1" s="1"/>
  <c r="E66" i="1"/>
  <c r="D66" i="1"/>
  <c r="C66" i="1"/>
  <c r="A66" i="1"/>
  <c r="D65" i="1"/>
  <c r="C65" i="1"/>
  <c r="A65" i="1"/>
  <c r="I63" i="1"/>
  <c r="H63" i="1"/>
  <c r="G63" i="1"/>
  <c r="F63" i="1"/>
  <c r="E63" i="1"/>
  <c r="D63" i="1"/>
  <c r="C63" i="1"/>
  <c r="A63" i="1"/>
  <c r="I62" i="1"/>
  <c r="H62" i="1"/>
  <c r="G62" i="1"/>
  <c r="E62" i="1"/>
  <c r="D62" i="1"/>
  <c r="C62" i="1"/>
  <c r="A62" i="1"/>
  <c r="I61" i="1"/>
  <c r="H61" i="1"/>
  <c r="G61" i="1"/>
  <c r="F61" i="1"/>
  <c r="E61" i="1"/>
  <c r="D61" i="1"/>
  <c r="C61" i="1"/>
  <c r="A61" i="1"/>
  <c r="I60" i="1"/>
  <c r="H60" i="1"/>
  <c r="H59" i="1" s="1"/>
  <c r="G60" i="1"/>
  <c r="E60" i="1"/>
  <c r="D60" i="1"/>
  <c r="C60" i="1"/>
  <c r="A60" i="1"/>
  <c r="E59" i="1"/>
  <c r="D59" i="1"/>
  <c r="C59" i="1"/>
  <c r="A59" i="1"/>
  <c r="I58" i="1"/>
  <c r="H58" i="1"/>
  <c r="G58" i="1"/>
  <c r="D58" i="1"/>
  <c r="C58" i="1"/>
  <c r="A58" i="1"/>
  <c r="C57" i="1"/>
  <c r="A57" i="1"/>
  <c r="I55" i="1"/>
  <c r="H55" i="1"/>
  <c r="G55" i="1"/>
  <c r="F55" i="1"/>
  <c r="E55" i="1"/>
  <c r="D55" i="1"/>
  <c r="C55" i="1"/>
  <c r="A55" i="1"/>
  <c r="I54" i="1"/>
  <c r="I53" i="1" s="1"/>
  <c r="I52" i="1" s="1"/>
  <c r="I51" i="1" s="1"/>
  <c r="H54" i="1"/>
  <c r="H53" i="1" s="1"/>
  <c r="H52" i="1" s="1"/>
  <c r="H51" i="1" s="1"/>
  <c r="G54" i="1"/>
  <c r="G53" i="1" s="1"/>
  <c r="G52" i="1" s="1"/>
  <c r="G51" i="1" s="1"/>
  <c r="E54" i="1"/>
  <c r="D54" i="1"/>
  <c r="C54" i="1"/>
  <c r="A54" i="1"/>
  <c r="E53" i="1"/>
  <c r="D53" i="1"/>
  <c r="C53" i="1"/>
  <c r="A53" i="1"/>
  <c r="D52" i="1"/>
  <c r="C52" i="1"/>
  <c r="A52" i="1"/>
  <c r="C51" i="1"/>
  <c r="A51" i="1"/>
  <c r="G49" i="1"/>
  <c r="G48" i="1" s="1"/>
  <c r="F49" i="1"/>
  <c r="E49" i="1"/>
  <c r="D49" i="1"/>
  <c r="C49" i="1"/>
  <c r="A49" i="1"/>
  <c r="E48" i="1"/>
  <c r="D48" i="1"/>
  <c r="C48" i="1"/>
  <c r="A48" i="1"/>
  <c r="I47" i="1"/>
  <c r="H47" i="1"/>
  <c r="G47" i="1"/>
  <c r="F47" i="1"/>
  <c r="E47" i="1"/>
  <c r="D47" i="1"/>
  <c r="C47" i="1"/>
  <c r="A47" i="1"/>
  <c r="I46" i="1"/>
  <c r="H46" i="1"/>
  <c r="G46" i="1"/>
  <c r="E46" i="1"/>
  <c r="D46" i="1"/>
  <c r="C46" i="1"/>
  <c r="A46" i="1"/>
  <c r="I45" i="1"/>
  <c r="I44" i="1" s="1"/>
  <c r="H45" i="1"/>
  <c r="H44" i="1" s="1"/>
  <c r="G45" i="1"/>
  <c r="G44" i="1" s="1"/>
  <c r="F45" i="1"/>
  <c r="E45" i="1"/>
  <c r="D45" i="1"/>
  <c r="C45" i="1"/>
  <c r="A45" i="1"/>
  <c r="E44" i="1"/>
  <c r="D44" i="1"/>
  <c r="C44" i="1"/>
  <c r="A44" i="1"/>
  <c r="I43" i="1"/>
  <c r="I42" i="1" s="1"/>
  <c r="H43" i="1"/>
  <c r="H42" i="1" s="1"/>
  <c r="G43" i="1"/>
  <c r="F43" i="1"/>
  <c r="E43" i="1"/>
  <c r="D43" i="1"/>
  <c r="C43" i="1"/>
  <c r="A43" i="1"/>
  <c r="G42" i="1"/>
  <c r="E42" i="1"/>
  <c r="D42" i="1"/>
  <c r="C42" i="1"/>
  <c r="A42" i="1"/>
  <c r="E41" i="1"/>
  <c r="D41" i="1"/>
  <c r="C41" i="1"/>
  <c r="A41" i="1"/>
  <c r="D40" i="1"/>
  <c r="C40" i="1"/>
  <c r="A40" i="1"/>
  <c r="I38" i="1"/>
  <c r="H38" i="1"/>
  <c r="G38" i="1"/>
  <c r="F38" i="1"/>
  <c r="E38" i="1"/>
  <c r="D38" i="1"/>
  <c r="C38" i="1"/>
  <c r="A38" i="1"/>
  <c r="I37" i="1"/>
  <c r="I36" i="1" s="1"/>
  <c r="I35" i="1" s="1"/>
  <c r="H37" i="1"/>
  <c r="H36" i="1" s="1"/>
  <c r="H35" i="1" s="1"/>
  <c r="G37" i="1"/>
  <c r="G36" i="1" s="1"/>
  <c r="G35" i="1" s="1"/>
  <c r="E37" i="1"/>
  <c r="D37" i="1"/>
  <c r="C37" i="1"/>
  <c r="A37" i="1"/>
  <c r="E36" i="1"/>
  <c r="D36" i="1"/>
  <c r="C36" i="1"/>
  <c r="A36" i="1"/>
  <c r="D35" i="1"/>
  <c r="C35" i="1"/>
  <c r="A35" i="1"/>
  <c r="I33" i="1"/>
  <c r="H33" i="1"/>
  <c r="G33" i="1"/>
  <c r="F33" i="1"/>
  <c r="E33" i="1"/>
  <c r="D33" i="1"/>
  <c r="C33" i="1"/>
  <c r="A33" i="1"/>
  <c r="I32" i="1"/>
  <c r="I31" i="1" s="1"/>
  <c r="I30" i="1" s="1"/>
  <c r="I29" i="1" s="1"/>
  <c r="H32" i="1"/>
  <c r="H31" i="1" s="1"/>
  <c r="H30" i="1" s="1"/>
  <c r="H29" i="1" s="1"/>
  <c r="G32" i="1"/>
  <c r="G31" i="1" s="1"/>
  <c r="G30" i="1" s="1"/>
  <c r="G29" i="1" s="1"/>
  <c r="F32" i="1"/>
  <c r="E32" i="1"/>
  <c r="D32" i="1"/>
  <c r="C32" i="1"/>
  <c r="A32" i="1"/>
  <c r="E31" i="1"/>
  <c r="D31" i="1"/>
  <c r="C31" i="1"/>
  <c r="A31" i="1"/>
  <c r="E30" i="1"/>
  <c r="D30" i="1"/>
  <c r="C30" i="1"/>
  <c r="A30" i="1"/>
  <c r="D29" i="1"/>
  <c r="C29" i="1"/>
  <c r="A29" i="1"/>
  <c r="I27" i="1"/>
  <c r="H27" i="1"/>
  <c r="G27" i="1"/>
  <c r="F27" i="1"/>
  <c r="E27" i="1"/>
  <c r="D27" i="1"/>
  <c r="C27" i="1"/>
  <c r="A27" i="1"/>
  <c r="I26" i="1"/>
  <c r="I25" i="1" s="1"/>
  <c r="I24" i="1" s="1"/>
  <c r="H26" i="1"/>
  <c r="H25" i="1" s="1"/>
  <c r="H24" i="1" s="1"/>
  <c r="G26" i="1"/>
  <c r="G25" i="1" s="1"/>
  <c r="G24" i="1" s="1"/>
  <c r="E26" i="1"/>
  <c r="D26" i="1"/>
  <c r="C26" i="1"/>
  <c r="A26" i="1"/>
  <c r="E25" i="1"/>
  <c r="D25" i="1"/>
  <c r="C25" i="1"/>
  <c r="A25" i="1"/>
  <c r="D24" i="1"/>
  <c r="C24" i="1"/>
  <c r="A24" i="1"/>
  <c r="C23" i="1"/>
  <c r="A23" i="1"/>
  <c r="H300" i="1" l="1"/>
  <c r="H299" i="1" s="1"/>
  <c r="H298" i="1" s="1"/>
  <c r="I71" i="1"/>
  <c r="I70" i="1" s="1"/>
  <c r="G294" i="1"/>
  <c r="G293" i="1" s="1"/>
  <c r="G321" i="1"/>
  <c r="G320" i="1" s="1"/>
  <c r="G319" i="1" s="1"/>
  <c r="I321" i="1"/>
  <c r="G71" i="1"/>
  <c r="G70" i="1" s="1"/>
  <c r="G289" i="1"/>
  <c r="G288" i="1" s="1"/>
  <c r="G287" i="1" s="1"/>
  <c r="G286" i="1" s="1"/>
  <c r="H71" i="1"/>
  <c r="H70" i="1" s="1"/>
  <c r="H41" i="1"/>
  <c r="H40" i="1" s="1"/>
  <c r="G57" i="1"/>
  <c r="G41" i="1"/>
  <c r="G40" i="1" s="1"/>
  <c r="G23" i="1" s="1"/>
  <c r="G22" i="1" s="1"/>
  <c r="I57" i="1"/>
  <c r="I320" i="1"/>
  <c r="I319" i="1" s="1"/>
  <c r="I358" i="1"/>
  <c r="I353" i="1" s="1"/>
  <c r="I352" i="1" s="1"/>
  <c r="I351" i="1" s="1"/>
  <c r="I318" i="1" s="1"/>
  <c r="I311" i="1" s="1"/>
  <c r="I294" i="1"/>
  <c r="I293" i="1" s="1"/>
  <c r="I289" i="1" s="1"/>
  <c r="I288" i="1" s="1"/>
  <c r="I287" i="1" s="1"/>
  <c r="I286" i="1" s="1"/>
  <c r="H57" i="1"/>
  <c r="G361" i="1"/>
  <c r="G358" i="1" s="1"/>
  <c r="G353" i="1" s="1"/>
  <c r="G352" i="1" s="1"/>
  <c r="G351" i="1" s="1"/>
  <c r="G318" i="1" s="1"/>
  <c r="G311" i="1" s="1"/>
  <c r="I41" i="1"/>
  <c r="I40" i="1" s="1"/>
  <c r="I23" i="1" s="1"/>
  <c r="I22" i="1" s="1"/>
  <c r="G59" i="1"/>
  <c r="H294" i="1"/>
  <c r="H293" i="1" s="1"/>
  <c r="H289" i="1" s="1"/>
  <c r="H288" i="1" s="1"/>
  <c r="H287" i="1" s="1"/>
  <c r="H286" i="1" s="1"/>
  <c r="H23" i="1"/>
  <c r="H22" i="1" s="1"/>
  <c r="I59" i="1"/>
  <c r="H321" i="1"/>
  <c r="H320" i="1" s="1"/>
  <c r="H319" i="1" s="1"/>
  <c r="H358" i="1"/>
  <c r="H353" i="1" s="1"/>
  <c r="H352" i="1" s="1"/>
  <c r="H351" i="1" s="1"/>
  <c r="G400" i="1" l="1"/>
  <c r="I400" i="1"/>
  <c r="H318" i="1"/>
  <c r="H311" i="1" s="1"/>
  <c r="H400" i="1" s="1"/>
</calcChain>
</file>

<file path=xl/sharedStrings.xml><?xml version="1.0" encoding="utf-8"?>
<sst xmlns="http://schemas.openxmlformats.org/spreadsheetml/2006/main" count="1560" uniqueCount="322">
  <si>
    <t>Приложение № 6</t>
  </si>
  <si>
    <t xml:space="preserve">к решению"О бюджете муниципального образования </t>
  </si>
  <si>
    <t xml:space="preserve"> "Шенкурский муниципальный район" на 2022 год</t>
  </si>
  <si>
    <t>и на плановый период 2023 и 2024 годов"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</si>
  <si>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2022 год и на плановый период 2023 и 2024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</si>
  <si>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</si>
  <si>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</si>
  <si>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</si>
  <si>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</si>
  <si>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</si>
  <si>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</si>
  <si>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</si>
  <si>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2022 год</t>
  </si>
  <si>
    <t>2023 год</t>
  </si>
  <si>
    <t>2024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</si>
  <si>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</si>
  <si>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</si>
  <si>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АДМИНИСТРАЦИЯ ШЕНКУРСКОГО МУНИЦИПАЛЬНОГО РАЙОНА АРХАНГЕЛЬСКОЙ ОБЛАСТИ</t>
  </si>
  <si>
    <t>121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</si>
  <si>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</si>
  <si>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</si>
  <si>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</si>
  <si>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</si>
  <si>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</si>
  <si>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</si>
  <si>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</si>
  <si>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</si>
  <si>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</si>
  <si>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</si>
  <si>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</si>
  <si>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</si>
  <si>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</si>
  <si>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</si>
  <si>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</si>
  <si>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</si>
  <si>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</si>
  <si>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</si>
  <si>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</si>
  <si>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</si>
  <si>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</si>
  <si>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</si>
  <si>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</si>
  <si>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</si>
  <si>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</si>
  <si>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</si>
  <si>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</si>
  <si>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</si>
  <si>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</si>
  <si>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</si>
  <si>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</si>
  <si>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</si>
  <si>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</si>
  <si>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</si>
  <si>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</si>
  <si>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</si>
  <si>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</si>
  <si>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</si>
  <si>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</si>
  <si>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</si>
  <si>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</si>
  <si>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</si>
  <si>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</si>
  <si>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</si>
  <si>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</si>
  <si>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</si>
  <si>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</si>
  <si>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</si>
  <si>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района Архангельской области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</si>
  <si>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</si>
  <si>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</si>
  <si>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</si>
  <si>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</si>
  <si>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</si>
  <si>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</si>
  <si>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</si>
  <si>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</si>
  <si>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</si>
  <si>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</si>
  <si>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</si>
  <si>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</si>
  <si>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</si>
  <si>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</si>
  <si>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</si>
  <si>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</si>
  <si>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Межбюджетные трансферты</t>
  </si>
  <si>
    <t>500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</si>
  <si>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</si>
  <si>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</si>
  <si>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</si>
  <si>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</si>
  <si>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</si>
  <si>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</si>
  <si>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</si>
  <si>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</si>
  <si>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</si>
  <si>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</si>
  <si>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</si>
  <si>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</si>
  <si>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</si>
  <si>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</si>
  <si>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</si>
  <si>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</si>
  <si>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</si>
  <si>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</si>
  <si>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</si>
  <si>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</si>
  <si>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</si>
  <si>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</si>
  <si>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</si>
  <si>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</si>
  <si>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</si>
  <si>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</si>
  <si>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</si>
  <si>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</si>
  <si>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</si>
  <si>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</si>
  <si>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</si>
  <si>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</si>
  <si>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</si>
  <si>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</si>
  <si>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</si>
  <si>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</si>
  <si>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</si>
  <si>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</si>
  <si>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</si>
  <si>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</si>
  <si>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</si>
  <si>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</si>
  <si>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</si>
  <si>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</si>
  <si>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</si>
  <si>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 xml:space="preserve">Муниципальная программа МО "Шенкурский муниципальный район" "Чистая вода" 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</si>
  <si>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</si>
  <si>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</si>
  <si>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</si>
  <si>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</si>
  <si>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</si>
  <si>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</si>
  <si>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</si>
  <si>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</si>
  <si>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03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</si>
  <si>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</si>
  <si>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</si>
  <si>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</si>
  <si>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</si>
  <si>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</si>
  <si>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</si>
  <si>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</si>
  <si>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</si>
  <si>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</si>
  <si>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</si>
  <si>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</si>
  <si>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</si>
  <si>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</si>
  <si>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</si>
  <si>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</si>
  <si>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</si>
  <si>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03 0 00 00000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</si>
  <si>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</si>
  <si>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</si>
  <si>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</si>
  <si>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</si>
  <si>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</si>
  <si>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</si>
  <si>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</si>
  <si>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</si>
  <si>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</si>
  <si>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</si>
  <si>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</si>
  <si>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</si>
  <si>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</si>
  <si>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</si>
  <si>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</si>
  <si>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</si>
  <si>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</si>
  <si>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</si>
  <si>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</si>
  <si>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</si>
  <si>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</si>
  <si>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</si>
  <si>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</si>
  <si>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</si>
  <si>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</si>
  <si>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</si>
  <si>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</si>
  <si>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</si>
  <si>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</si>
  <si>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</si>
  <si>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</si>
  <si>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</si>
  <si>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</si>
  <si>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</si>
  <si>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</si>
  <si>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</si>
  <si>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</si>
  <si>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</si>
  <si>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</si>
  <si>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</si>
  <si>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</si>
  <si>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</si>
  <si>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</si>
  <si>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</si>
  <si>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</si>
  <si>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</si>
  <si>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</si>
  <si>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</si>
  <si>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Подпрограмма "Развитие туризма в Шенкурском районе"</t>
  </si>
  <si>
    <t>02 2 00 00000</t>
  </si>
  <si>
    <t>Мероприятия в сфере культуры и искусства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</si>
  <si>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</si>
  <si>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</si>
  <si>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</si>
  <si>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</si>
  <si>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</si>
  <si>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</si>
  <si>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</si>
  <si>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</si>
  <si>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</si>
  <si>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</si>
  <si>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</si>
  <si>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</si>
  <si>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</si>
  <si>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</si>
  <si>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</si>
  <si>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</si>
  <si>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</si>
  <si>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</si>
  <si>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</si>
  <si>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</si>
  <si>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</si>
  <si>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</si>
  <si>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</si>
  <si>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</si>
  <si>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</si>
  <si>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</si>
  <si>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</si>
  <si>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</si>
  <si>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</si>
  <si>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</si>
  <si>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</si>
  <si>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</si>
  <si>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</si>
  <si>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</si>
  <si>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</si>
  <si>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</si>
  <si>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</si>
  <si>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</si>
  <si>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</si>
  <si>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</si>
  <si>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</si>
  <si>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</si>
  <si>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</si>
  <si>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</si>
  <si>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</si>
  <si>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</si>
  <si>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</si>
  <si>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</si>
  <si>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</si>
  <si>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</si>
  <si>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</si>
  <si>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</si>
  <si>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</si>
  <si>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</si>
  <si>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</si>
  <si>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</si>
  <si>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</si>
  <si>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РЕВИЗИОННАЯ КОМИССИЯ ШЕНКУРСКОГО МУНИЦИПАЛЬНОГО РАЙОНА АРХАНГЕЛЬСКОЙ ОБЛАСТИ</t>
  </si>
  <si>
    <t>124</t>
  </si>
  <si>
    <t>43 0 00 00000</t>
  </si>
  <si>
    <t>43 1 00 00000</t>
  </si>
  <si>
    <t>43 1 00 80010</t>
  </si>
  <si>
    <t>43 2 00 00000</t>
  </si>
  <si>
    <t>43 2 00 80010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</si>
  <si>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</si>
  <si>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</si>
  <si>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</si>
  <si>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Резервные средства</t>
  </si>
  <si>
    <t>60 0 00 00000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</si>
  <si>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</si>
  <si>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</si>
  <si>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</si>
  <si>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</si>
  <si>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</si>
  <si>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</si>
  <si>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</si>
  <si>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</si>
  <si>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</si>
  <si>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</si>
  <si>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</si>
  <si>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</si>
  <si>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</si>
  <si>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</si>
  <si>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</si>
  <si>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</si>
  <si>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</si>
  <si>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</si>
  <si>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</si>
  <si>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</si>
  <si>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</si>
  <si>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</si>
  <si>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</si>
  <si>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</si>
  <si>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Мероприятия по реализации молодежной политики в муниципальных образованиях</t>
  </si>
  <si>
    <t>04 2 00 S8530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</si>
  <si>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</si>
  <si>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</si>
  <si>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</si>
  <si>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</si>
  <si>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</si>
  <si>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</si>
  <si>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</si>
  <si>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</si>
  <si>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</si>
  <si>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</si>
  <si>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</si>
  <si>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</si>
  <si>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</si>
  <si>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>от 10 декабря 2021 г. № 287 "О бюджете муниципального</t>
  </si>
  <si>
    <t>образования "Шенкурский муниципальный район" на 2022 год</t>
  </si>
  <si>
    <t>от  10 декабря 2021 г. № 287</t>
  </si>
  <si>
    <t>Приложение № 2</t>
  </si>
  <si>
    <t xml:space="preserve">от 21 декабря 2021 года  № 314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</si>
</sst>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165" fontId="2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 inden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 indent="1"/>
    </xf>
    <xf numFmtId="49" fontId="4" fillId="2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right" vertical="center" indent="1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indent="1"/>
    </xf>
    <xf numFmtId="165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_&#1055;&#1040;&#1042;&#1051;&#1070;&#1050;&#1054;&#1042;&#1045;&#1062;/&#1041;&#1102;&#1076;&#1078;&#1077;&#1090;%202022%20&#1075;&#1086;&#1076;&#1072;/1%20&#1048;&#1079;&#1084;&#1077;&#1085;&#1077;&#1085;&#1080;&#1103;%20&#1074;%20&#1073;&#1102;&#1076;&#1078;&#1077;&#1090;%202022%20&#1075;&#1086;&#1076;%20&#1076;&#1077;&#1082;&#1072;&#1073;&#1088;&#1100;/&#1055;&#1088;&#1080;&#1083;&#1086;&#1078;&#1077;&#1085;&#1080;&#1077;%20&#8470;%20-%201,5,6,7%20%202022%20&#1075;&#1086;&#1076;%20&#1076;&#1077;&#1082;&#1072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ицит"/>
      <sheetName val="доходы"/>
      <sheetName val="разделы"/>
      <sheetName val="функциональная"/>
      <sheetName val="ведомственная"/>
      <sheetName val="Лист1"/>
    </sheetNames>
    <sheetDataSet>
      <sheetData sheetId="0"/>
      <sheetData sheetId="1"/>
      <sheetData sheetId="2"/>
      <sheetData sheetId="3">
        <row r="15">
          <cell r="A15" t="str">
            <v>ОБЩЕГОСУДАРСТВЕННЫЕ ВОПРОСЫ</v>
          </cell>
          <cell r="B15" t="str">
            <v>01</v>
          </cell>
        </row>
        <row r="19">
          <cell r="K19">
            <v>1341320.3999999999</v>
          </cell>
          <cell r="Q19">
            <v>1394973.22</v>
          </cell>
          <cell r="W19">
            <v>1450772.14</v>
          </cell>
        </row>
        <row r="25">
          <cell r="F25">
            <v>1066440</v>
          </cell>
          <cell r="Q25">
            <v>1109101</v>
          </cell>
          <cell r="W25">
            <v>1153480</v>
          </cell>
        </row>
        <row r="28">
          <cell r="K28">
            <v>857415</v>
          </cell>
          <cell r="Q28">
            <v>889188</v>
          </cell>
          <cell r="W28">
            <v>922265</v>
          </cell>
        </row>
        <row r="29">
          <cell r="K29">
            <v>30500</v>
          </cell>
          <cell r="Q29">
            <v>30500</v>
          </cell>
          <cell r="W29">
            <v>30500</v>
          </cell>
        </row>
        <row r="31">
          <cell r="A31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B31" t="str">
            <v>01</v>
          </cell>
          <cell r="C31" t="str">
            <v>04</v>
          </cell>
        </row>
        <row r="35">
          <cell r="A35" t="str">
            <v>Обеспечение деятельности исполнительных органов муниципального образования "Шенкурский муниципальный район"</v>
          </cell>
          <cell r="B35" t="str">
            <v>01</v>
          </cell>
          <cell r="C35" t="str">
            <v>04</v>
          </cell>
          <cell r="D35" t="str">
            <v>44 0 00 00000</v>
          </cell>
        </row>
        <row r="49">
          <cell r="A49" t="str">
            <v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v>
          </cell>
          <cell r="B49" t="str">
            <v>01</v>
          </cell>
          <cell r="C49" t="str">
            <v>04</v>
          </cell>
          <cell r="D49" t="str">
            <v>44 0 00 78793</v>
          </cell>
        </row>
        <row r="50">
          <cell r="B50" t="str">
            <v>01</v>
          </cell>
          <cell r="C50" t="str">
            <v>04</v>
          </cell>
          <cell r="D50" t="str">
            <v>44 0 00 78793</v>
          </cell>
        </row>
        <row r="51">
          <cell r="A51" t="str">
            <v>Межбюджетные трансферты</v>
          </cell>
          <cell r="E51" t="str">
            <v>500</v>
          </cell>
          <cell r="K51">
            <v>700000</v>
          </cell>
          <cell r="Q51">
            <v>700000</v>
          </cell>
          <cell r="W51">
            <v>700000</v>
          </cell>
        </row>
        <row r="64">
          <cell r="A64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B64" t="str">
            <v>01</v>
          </cell>
          <cell r="C64" t="str">
            <v>06</v>
          </cell>
        </row>
        <row r="65">
          <cell r="A65" t="str">
            <v>Обеспечение деятельности ревизионной комиссии Шенкурского муниципального района Архангельской области</v>
          </cell>
        </row>
        <row r="66">
          <cell r="A66" t="str">
            <v xml:space="preserve">Председатель ревизионной комиссии </v>
          </cell>
        </row>
        <row r="67">
          <cell r="A67" t="str">
            <v>Расходы на содержание органов местного самоуправления и обеспечение их функций</v>
          </cell>
        </row>
        <row r="68">
          <cell r="A6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K68">
            <v>1192039</v>
          </cell>
          <cell r="Q68">
            <v>1239737</v>
          </cell>
          <cell r="W68">
            <v>1289306</v>
          </cell>
        </row>
        <row r="69">
          <cell r="A69" t="str">
            <v>Ревизионная комиссия Шенкурского муниципального района Архангельской области</v>
          </cell>
        </row>
        <row r="70">
          <cell r="A70" t="str">
            <v>Расходы на содержание органов местного самоуправления и обеспечение их функций</v>
          </cell>
        </row>
        <row r="71">
          <cell r="A7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K71">
            <v>398414</v>
          </cell>
          <cell r="Q71">
            <v>787120</v>
          </cell>
          <cell r="W71">
            <v>815087</v>
          </cell>
        </row>
        <row r="72">
          <cell r="A72" t="str">
            <v>Закупка товаров, работ и услуг для обеспечения государственных (муниципальных) нужд</v>
          </cell>
          <cell r="K72">
            <v>45300</v>
          </cell>
          <cell r="Q72">
            <v>45300</v>
          </cell>
          <cell r="W72">
            <v>45300</v>
          </cell>
        </row>
        <row r="73">
          <cell r="A73" t="str">
            <v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v>
          </cell>
        </row>
        <row r="74">
          <cell r="K74">
            <v>361678</v>
          </cell>
          <cell r="Q74">
            <v>0</v>
          </cell>
          <cell r="W74">
            <v>0</v>
          </cell>
        </row>
        <row r="75">
          <cell r="A75" t="str">
            <v>Обеспечение деятельности исполнительных органов муниципального образования "Шенкурский муниципальный район"</v>
          </cell>
          <cell r="B75" t="str">
            <v>01</v>
          </cell>
          <cell r="C75" t="str">
            <v>06</v>
          </cell>
          <cell r="D75" t="str">
            <v>44 0 00 00000</v>
          </cell>
        </row>
        <row r="76">
          <cell r="A76" t="str">
            <v>Расходы на содержание органов местного самоуправления и обеспечение их функций</v>
          </cell>
          <cell r="B76" t="str">
            <v>01</v>
          </cell>
          <cell r="C76" t="str">
            <v>06</v>
          </cell>
          <cell r="D76" t="str">
            <v>44 0 00 80010</v>
          </cell>
        </row>
        <row r="77">
          <cell r="A7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B77" t="str">
            <v>01</v>
          </cell>
          <cell r="C77" t="str">
            <v>06</v>
          </cell>
          <cell r="D77" t="str">
            <v>44 0 00 80010</v>
          </cell>
          <cell r="E77" t="str">
            <v>100</v>
          </cell>
          <cell r="K77">
            <v>7762922</v>
          </cell>
          <cell r="Q77">
            <v>8068903</v>
          </cell>
          <cell r="W77">
            <v>8387389</v>
          </cell>
        </row>
        <row r="78">
          <cell r="A78" t="str">
            <v>Закупка товаров, работ и услуг для обеспечения государственных (муниципальных) нужд</v>
          </cell>
          <cell r="B78" t="str">
            <v>01</v>
          </cell>
          <cell r="C78" t="str">
            <v>06</v>
          </cell>
          <cell r="D78" t="str">
            <v>44 0 00 80010</v>
          </cell>
          <cell r="E78" t="str">
            <v>200</v>
          </cell>
          <cell r="K78">
            <v>413300</v>
          </cell>
          <cell r="Q78">
            <v>413727</v>
          </cell>
          <cell r="W78">
            <v>413943</v>
          </cell>
        </row>
        <row r="90">
          <cell r="A90" t="str">
            <v>Резервные фонды</v>
          </cell>
          <cell r="B90" t="str">
            <v>01</v>
          </cell>
          <cell r="C90" t="str">
            <v>11</v>
          </cell>
        </row>
        <row r="91">
          <cell r="A91" t="str">
            <v>Резервный фонд администрации муниципального образования "Шенкурский муниципальный район"</v>
          </cell>
          <cell r="B91" t="str">
            <v>01</v>
          </cell>
          <cell r="C91" t="str">
            <v>11</v>
          </cell>
          <cell r="D91" t="str">
            <v>45 0 00 00000</v>
          </cell>
        </row>
        <row r="92">
          <cell r="A92" t="str">
            <v>Резервный фонд администрации муниципального образования "Шенкурский муниципальный район"</v>
          </cell>
          <cell r="B92" t="str">
            <v>01</v>
          </cell>
          <cell r="C92" t="str">
            <v>11</v>
          </cell>
          <cell r="D92" t="str">
            <v>45 0 00 81400</v>
          </cell>
          <cell r="Q92">
            <v>100000</v>
          </cell>
          <cell r="W92">
            <v>100000</v>
          </cell>
        </row>
        <row r="93">
          <cell r="A93" t="str">
            <v>Иные бюджетные ассигнования</v>
          </cell>
          <cell r="E93" t="str">
            <v>800</v>
          </cell>
          <cell r="K93">
            <v>300000</v>
          </cell>
        </row>
        <row r="95">
          <cell r="A95" t="str">
            <v>Другие общегосударственные вопросы</v>
          </cell>
          <cell r="B95" t="str">
            <v>01</v>
          </cell>
          <cell r="C95" t="str">
            <v>13</v>
          </cell>
        </row>
        <row r="131">
          <cell r="A131" t="str">
            <v>Резервные средства</v>
          </cell>
          <cell r="B131" t="str">
            <v>01</v>
          </cell>
          <cell r="C131" t="str">
            <v>13</v>
          </cell>
          <cell r="D131" t="str">
            <v>60 0 00 00000</v>
          </cell>
        </row>
        <row r="132">
          <cell r="A132" t="str">
            <v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v>
          </cell>
          <cell r="B132" t="str">
            <v>01</v>
          </cell>
          <cell r="C132" t="str">
            <v>13</v>
          </cell>
          <cell r="D132" t="str">
            <v>60 0 00 80120</v>
          </cell>
        </row>
        <row r="133">
          <cell r="A133" t="str">
            <v>Иные бюджетные ассигнования</v>
          </cell>
          <cell r="B133" t="str">
            <v>01</v>
          </cell>
          <cell r="C133" t="str">
            <v>13</v>
          </cell>
          <cell r="D133" t="str">
            <v>60 0 00 80120</v>
          </cell>
          <cell r="E133" t="str">
            <v>800</v>
          </cell>
          <cell r="K133">
            <v>620029.39</v>
          </cell>
        </row>
        <row r="134">
          <cell r="A134" t="str">
            <v>Резервные средства на финансовое обеспечение погашения кредиторской задолженности за коммунальные услуги</v>
          </cell>
          <cell r="B134" t="str">
            <v>01</v>
          </cell>
          <cell r="C134" t="str">
            <v>13</v>
          </cell>
          <cell r="D134" t="str">
            <v>60 0 00 80130</v>
          </cell>
        </row>
        <row r="135">
          <cell r="A135" t="str">
            <v>Иные бюджетные ассигнования</v>
          </cell>
          <cell r="B135" t="str">
            <v>01</v>
          </cell>
          <cell r="C135" t="str">
            <v>13</v>
          </cell>
          <cell r="D135" t="str">
            <v>60 0 00 80130</v>
          </cell>
          <cell r="E135" t="str">
            <v>800</v>
          </cell>
          <cell r="K135">
            <v>12096183.890000001</v>
          </cell>
          <cell r="Q135">
            <v>0</v>
          </cell>
          <cell r="W135">
            <v>0</v>
          </cell>
        </row>
        <row r="137">
          <cell r="K137">
            <v>351750</v>
          </cell>
        </row>
        <row r="138">
          <cell r="A138" t="str">
            <v>Резервные средства для финансового обеспечения выплаты заработной платы исходя из минимального размера оплаты труда</v>
          </cell>
          <cell r="B138" t="str">
            <v>01</v>
          </cell>
          <cell r="C138" t="str">
            <v>13</v>
          </cell>
          <cell r="D138" t="str">
            <v>60 0 00 81410</v>
          </cell>
        </row>
        <row r="139">
          <cell r="A139" t="str">
            <v>Иные бюджетные ассигнования</v>
          </cell>
          <cell r="B139" t="str">
            <v>01</v>
          </cell>
          <cell r="C139" t="str">
            <v>13</v>
          </cell>
          <cell r="D139" t="str">
            <v>60 0 00 81410</v>
          </cell>
          <cell r="E139" t="str">
            <v>800</v>
          </cell>
          <cell r="K139">
            <v>362410.02</v>
          </cell>
          <cell r="Q139">
            <v>0</v>
          </cell>
          <cell r="W139">
            <v>0</v>
          </cell>
        </row>
        <row r="140">
          <cell r="A140" t="str">
            <v xml:space="preserve">Резервные средства на финансовое обеспечение создания новых юридических лиц </v>
          </cell>
          <cell r="B140" t="str">
            <v>01</v>
          </cell>
          <cell r="C140" t="str">
            <v>13</v>
          </cell>
          <cell r="D140" t="str">
            <v>60 0 00 81420</v>
          </cell>
          <cell r="Q140">
            <v>0</v>
          </cell>
          <cell r="W140">
            <v>0</v>
          </cell>
        </row>
        <row r="141">
          <cell r="A141" t="str">
            <v>Иные бюджетные ассигнования</v>
          </cell>
          <cell r="B141" t="str">
            <v>01</v>
          </cell>
          <cell r="C141" t="str">
            <v>13</v>
          </cell>
          <cell r="D141" t="str">
            <v>60 0 00 81420</v>
          </cell>
          <cell r="E141" t="str">
            <v>800</v>
          </cell>
          <cell r="K141">
            <v>346605</v>
          </cell>
          <cell r="Q141">
            <v>0</v>
          </cell>
          <cell r="W141">
            <v>0</v>
          </cell>
        </row>
        <row r="143">
          <cell r="A143" t="str">
            <v>НАЦИОНАЛЬНАЯ ОБОРОНА</v>
          </cell>
          <cell r="B143" t="str">
            <v>02</v>
          </cell>
        </row>
        <row r="144">
          <cell r="A144" t="str">
            <v>Мобилизационная и вневойсковая подготовка</v>
          </cell>
          <cell r="B144" t="str">
            <v>02</v>
          </cell>
          <cell r="C144" t="str">
            <v>03</v>
          </cell>
        </row>
        <row r="145">
          <cell r="A145" t="str">
            <v>Руководство и управление в сфере установленных функций</v>
          </cell>
          <cell r="B145" t="str">
            <v>02</v>
          </cell>
          <cell r="C145" t="str">
            <v>03</v>
          </cell>
          <cell r="D145" t="str">
            <v>49 0 00 00000</v>
          </cell>
        </row>
        <row r="146">
          <cell r="A146" t="str">
            <v>Осуществление первичного воинского учета на территориях, где отсутствуют военные комиссариаты</v>
          </cell>
          <cell r="B146" t="str">
            <v>02</v>
          </cell>
          <cell r="C146" t="str">
            <v>03</v>
          </cell>
          <cell r="D146" t="str">
            <v>49 0 00 51180</v>
          </cell>
        </row>
        <row r="147">
          <cell r="A147" t="str">
            <v>Межбюджетные трансферты</v>
          </cell>
          <cell r="B147" t="str">
            <v>02</v>
          </cell>
          <cell r="C147" t="str">
            <v>03</v>
          </cell>
          <cell r="D147" t="str">
            <v>49 0 00 51180</v>
          </cell>
          <cell r="E147" t="str">
            <v>500</v>
          </cell>
          <cell r="K147">
            <v>1440528.64</v>
          </cell>
          <cell r="Q147">
            <v>1489473.8</v>
          </cell>
          <cell r="W147">
            <v>1542572.95</v>
          </cell>
        </row>
        <row r="283">
          <cell r="K283">
            <v>90629063</v>
          </cell>
          <cell r="Q283">
            <v>92118140</v>
          </cell>
          <cell r="W283">
            <v>92726150</v>
          </cell>
        </row>
        <row r="287">
          <cell r="K287">
            <v>42843503.210000001</v>
          </cell>
          <cell r="Q287">
            <v>42529242.939999998</v>
          </cell>
          <cell r="W287">
            <v>44059758.649999999</v>
          </cell>
        </row>
        <row r="289">
          <cell r="K289">
            <v>335858</v>
          </cell>
          <cell r="Q289">
            <v>335858</v>
          </cell>
          <cell r="W289">
            <v>335858</v>
          </cell>
        </row>
        <row r="296">
          <cell r="K296">
            <v>2412840</v>
          </cell>
          <cell r="Q296">
            <v>3093250</v>
          </cell>
          <cell r="W296">
            <v>2701430</v>
          </cell>
        </row>
        <row r="305">
          <cell r="K305">
            <v>11228620</v>
          </cell>
          <cell r="Q305">
            <v>11228620</v>
          </cell>
          <cell r="W305">
            <v>11354780</v>
          </cell>
        </row>
        <row r="311">
          <cell r="K311">
            <v>118295687</v>
          </cell>
          <cell r="Q311">
            <v>121594210</v>
          </cell>
          <cell r="W311">
            <v>124788500</v>
          </cell>
        </row>
        <row r="315">
          <cell r="K315">
            <v>67103664.609999999</v>
          </cell>
          <cell r="Q315">
            <v>66289949.189999998</v>
          </cell>
          <cell r="W315">
            <v>68375757.159999996</v>
          </cell>
        </row>
        <row r="317">
          <cell r="K317">
            <v>797888</v>
          </cell>
          <cell r="Q317">
            <v>797888</v>
          </cell>
          <cell r="W317">
            <v>797888</v>
          </cell>
        </row>
        <row r="367">
          <cell r="E367" t="str">
            <v>600</v>
          </cell>
          <cell r="K367">
            <v>3661734</v>
          </cell>
          <cell r="Q367">
            <v>4426882</v>
          </cell>
          <cell r="W367">
            <v>4524662</v>
          </cell>
        </row>
        <row r="369">
          <cell r="K369">
            <v>3035200.92</v>
          </cell>
          <cell r="Q369">
            <v>3112429.12</v>
          </cell>
          <cell r="W369">
            <v>3197726</v>
          </cell>
        </row>
        <row r="372">
          <cell r="A372" t="str">
            <v>Мероприятие "Обеспечение функционирования модели персонифицированного финансирования дополнительного образования детей"</v>
          </cell>
          <cell r="D372" t="str">
            <v>01 1 01 00000</v>
          </cell>
        </row>
        <row r="373">
          <cell r="A373" t="str">
            <v>Реализация образовательных программ</v>
          </cell>
          <cell r="D373" t="str">
            <v>01 1 01 78620</v>
          </cell>
        </row>
        <row r="374">
          <cell r="A374" t="str">
            <v>Предоставление субсидий бюджетным, автономным учреждениям и иным некоммерческим организациям</v>
          </cell>
          <cell r="D374" t="str">
            <v>01 1 01 78620</v>
          </cell>
          <cell r="K374">
            <v>3422016</v>
          </cell>
          <cell r="Q374">
            <v>3639168</v>
          </cell>
          <cell r="W374">
            <v>3845088</v>
          </cell>
        </row>
        <row r="375">
          <cell r="A375" t="str">
            <v>Расходы на обеспечение деятельности подведомственных учреждений</v>
          </cell>
          <cell r="D375" t="str">
            <v>01 1 01 80100</v>
          </cell>
        </row>
        <row r="376">
          <cell r="A376" t="str">
            <v>Предоставление субсидий бюджетным, автономным учреждениям и иным некоммерческим организациям</v>
          </cell>
          <cell r="D376" t="str">
            <v>01 1 01 80100</v>
          </cell>
          <cell r="E376" t="str">
            <v>600</v>
          </cell>
          <cell r="K376">
            <v>818064</v>
          </cell>
          <cell r="Q376">
            <v>869976.25</v>
          </cell>
          <cell r="W376">
            <v>919203.25</v>
          </cell>
        </row>
        <row r="377">
          <cell r="A377" t="str">
            <v>Иные бюджетные ассигнования</v>
          </cell>
          <cell r="D377" t="str">
            <v>01 1 01 80100</v>
          </cell>
          <cell r="E377" t="str">
            <v>800</v>
          </cell>
          <cell r="K377">
            <v>37440</v>
          </cell>
          <cell r="Q377">
            <v>39815.75</v>
          </cell>
          <cell r="W377">
            <v>42068.75</v>
          </cell>
        </row>
        <row r="543">
          <cell r="A543" t="str">
            <v>МЕЖБЮДЖЕТНЫЕ ТРАНСФЕРТЫ  ОБЩЕГО ХАРАКТЕРА БЮДЖЕТАМ БЮДЖЕТНОЙ СИСТЕМЫ РОССИЙСКОЙ ФЕДЕРАЦИИ</v>
          </cell>
          <cell r="B543" t="str">
            <v>14</v>
          </cell>
        </row>
        <row r="544">
          <cell r="A544" t="str">
            <v>Дотации на выравнивание бюджетной обеспеченности субъектов Российской Федерации и муниципальных образований</v>
          </cell>
          <cell r="B544" t="str">
            <v>14</v>
          </cell>
          <cell r="C544" t="str">
            <v>01</v>
          </cell>
          <cell r="K544">
            <v>3501352.5</v>
          </cell>
          <cell r="Q544">
            <v>2951922</v>
          </cell>
          <cell r="W544">
            <v>2992495.3200000003</v>
          </cell>
        </row>
        <row r="545">
          <cell r="A545" t="str">
            <v>Поддержание устойчивого исполнения бюджетов муниципальных образований поселений</v>
          </cell>
          <cell r="B545" t="str">
            <v>14</v>
          </cell>
          <cell r="C545" t="str">
            <v>01</v>
          </cell>
          <cell r="D545" t="str">
            <v>56 0 00 00000</v>
          </cell>
        </row>
        <row r="546">
          <cell r="A546" t="str">
            <v>Выравнивание бюджетной обеспеченности поселений</v>
          </cell>
          <cell r="B546" t="str">
            <v>14</v>
          </cell>
          <cell r="C546" t="str">
            <v>01</v>
          </cell>
          <cell r="D546" t="str">
            <v>56 0 00 78010</v>
          </cell>
        </row>
        <row r="547">
          <cell r="A547" t="str">
            <v>Межбюджетные трансферты</v>
          </cell>
          <cell r="B547" t="str">
            <v>14</v>
          </cell>
          <cell r="C547" t="str">
            <v>01</v>
          </cell>
          <cell r="D547" t="str">
            <v>56 0 00 78010</v>
          </cell>
          <cell r="E547" t="str">
            <v>500</v>
          </cell>
          <cell r="K547">
            <v>2966092</v>
          </cell>
          <cell r="Q547">
            <v>2374582.88</v>
          </cell>
          <cell r="W547">
            <v>2372873.6</v>
          </cell>
        </row>
        <row r="548">
          <cell r="A548" t="str">
            <v xml:space="preserve">Выравнивание бюджетной обеспеченности поселений за счет средств бюджета муниципального района </v>
          </cell>
          <cell r="B548" t="str">
            <v>14</v>
          </cell>
          <cell r="C548" t="str">
            <v>01</v>
          </cell>
          <cell r="D548" t="str">
            <v>56 0 00 88010</v>
          </cell>
        </row>
        <row r="549">
          <cell r="A549" t="str">
            <v>Межбюджетные трансферты</v>
          </cell>
          <cell r="B549" t="str">
            <v>14</v>
          </cell>
          <cell r="C549" t="str">
            <v>01</v>
          </cell>
          <cell r="D549" t="str">
            <v>56 0 00 88010</v>
          </cell>
          <cell r="E549" t="str">
            <v>500</v>
          </cell>
          <cell r="K549">
            <v>535260.5</v>
          </cell>
          <cell r="Q549">
            <v>577339.12</v>
          </cell>
          <cell r="W549">
            <v>619621.72</v>
          </cell>
        </row>
        <row r="551">
          <cell r="A551" t="str">
            <v>Прочие межбюджетные трансферты общего характера</v>
          </cell>
          <cell r="B551" t="str">
            <v>14</v>
          </cell>
          <cell r="C551" t="str">
            <v>03</v>
          </cell>
        </row>
        <row r="552">
          <cell r="A552" t="str">
            <v>Поддержание устойчивого исполнения бюджетов муниципальных образований поселений</v>
          </cell>
          <cell r="B552" t="str">
            <v>14</v>
          </cell>
          <cell r="C552" t="str">
            <v>03</v>
          </cell>
          <cell r="D552" t="str">
            <v>56 0 00 00000</v>
          </cell>
        </row>
        <row r="553">
          <cell r="A553" t="str">
            <v>Софинансирование вопросов местного значения</v>
          </cell>
          <cell r="B553" t="str">
            <v>14</v>
          </cell>
          <cell r="C553" t="str">
            <v>03</v>
          </cell>
          <cell r="D553" t="str">
            <v>56 0 00 88110</v>
          </cell>
        </row>
        <row r="554">
          <cell r="A554" t="str">
            <v>Межбюджетные трансферты</v>
          </cell>
          <cell r="B554" t="str">
            <v>14</v>
          </cell>
          <cell r="C554" t="str">
            <v>03</v>
          </cell>
          <cell r="D554" t="str">
            <v>56 0 00 88110</v>
          </cell>
          <cell r="E554" t="str">
            <v>500</v>
          </cell>
          <cell r="K554">
            <v>32503056.510000002</v>
          </cell>
          <cell r="Q554">
            <v>0</v>
          </cell>
          <cell r="W554">
            <v>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0"/>
  <sheetViews>
    <sheetView tabSelected="1" workbookViewId="0">
      <selection activeCell="A12" sqref="A12:I12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9.7109375" customWidth="1"/>
    <col min="8" max="8" width="18.42578125" customWidth="1"/>
    <col min="9" max="9" width="19.42578125" customWidth="1"/>
  </cols>
  <sheetData>
    <row r="1" spans="1:9" x14ac:dyDescent="0.25">
      <c r="A1" s="90" t="s">
        <v>320</v>
      </c>
      <c r="B1" s="90"/>
      <c r="C1" s="90"/>
      <c r="D1" s="90"/>
      <c r="E1" s="90"/>
      <c r="F1" s="90"/>
      <c r="G1" s="90"/>
      <c r="H1" s="90"/>
      <c r="I1" s="90"/>
    </row>
    <row r="2" spans="1:9" x14ac:dyDescent="0.25">
      <c r="A2" s="90" t="s">
        <v>315</v>
      </c>
      <c r="B2" s="90"/>
      <c r="C2" s="90"/>
      <c r="D2" s="90"/>
      <c r="E2" s="90"/>
      <c r="F2" s="90"/>
      <c r="G2" s="90"/>
      <c r="H2" s="90"/>
      <c r="I2" s="90"/>
    </row>
    <row r="3" spans="1:9" x14ac:dyDescent="0.25">
      <c r="A3" s="90" t="s">
        <v>316</v>
      </c>
      <c r="B3" s="90"/>
      <c r="C3" s="90"/>
      <c r="D3" s="90"/>
      <c r="E3" s="90"/>
      <c r="F3" s="90"/>
      <c r="G3" s="90"/>
      <c r="H3" s="90"/>
      <c r="I3" s="90"/>
    </row>
    <row r="4" spans="1:9" x14ac:dyDescent="0.25">
      <c r="A4" s="90" t="s">
        <v>317</v>
      </c>
      <c r="B4" s="90"/>
      <c r="C4" s="90"/>
      <c r="D4" s="90"/>
      <c r="E4" s="90"/>
      <c r="F4" s="90"/>
      <c r="G4" s="90"/>
      <c r="H4" s="90"/>
      <c r="I4" s="90"/>
    </row>
    <row r="5" spans="1:9" x14ac:dyDescent="0.25">
      <c r="A5" s="90" t="s">
        <v>318</v>
      </c>
      <c r="B5" s="90"/>
      <c r="C5" s="90"/>
      <c r="D5" s="90"/>
      <c r="E5" s="90"/>
      <c r="F5" s="90"/>
      <c r="G5" s="90"/>
      <c r="H5" s="90"/>
      <c r="I5" s="90"/>
    </row>
    <row r="6" spans="1:9" x14ac:dyDescent="0.25">
      <c r="A6" s="90" t="s">
        <v>3</v>
      </c>
      <c r="B6" s="90"/>
      <c r="C6" s="90"/>
      <c r="D6" s="90"/>
      <c r="E6" s="90"/>
      <c r="F6" s="90"/>
      <c r="G6" s="90"/>
      <c r="H6" s="90"/>
      <c r="I6" s="90"/>
    </row>
    <row r="7" spans="1:9" x14ac:dyDescent="0.25">
      <c r="A7" s="90" t="s">
        <v>321</v>
      </c>
      <c r="B7" s="90"/>
      <c r="C7" s="90"/>
      <c r="D7" s="90"/>
      <c r="E7" s="90"/>
      <c r="F7" s="90"/>
      <c r="G7" s="90"/>
      <c r="H7" s="90"/>
      <c r="I7" s="90"/>
    </row>
    <row r="10" spans="1:9" x14ac:dyDescent="0.25">
      <c r="A10" s="89" t="s">
        <v>0</v>
      </c>
      <c r="B10" s="89"/>
      <c r="C10" s="89"/>
      <c r="D10" s="89"/>
      <c r="E10" s="89"/>
      <c r="F10" s="89"/>
      <c r="G10" s="89"/>
      <c r="H10" s="89"/>
      <c r="I10" s="89"/>
    </row>
    <row r="11" spans="1:9" x14ac:dyDescent="0.25">
      <c r="A11" s="89" t="s">
        <v>1</v>
      </c>
      <c r="B11" s="89"/>
      <c r="C11" s="89"/>
      <c r="D11" s="89"/>
      <c r="E11" s="89"/>
      <c r="F11" s="89"/>
      <c r="G11" s="89"/>
      <c r="H11" s="89"/>
      <c r="I11" s="89"/>
    </row>
    <row r="12" spans="1:9" x14ac:dyDescent="0.25">
      <c r="A12" s="89" t="s">
        <v>2</v>
      </c>
      <c r="B12" s="89"/>
      <c r="C12" s="89"/>
      <c r="D12" s="89"/>
      <c r="E12" s="89"/>
      <c r="F12" s="89"/>
      <c r="G12" s="89"/>
      <c r="H12" s="89"/>
      <c r="I12" s="89"/>
    </row>
    <row r="13" spans="1:9" x14ac:dyDescent="0.25">
      <c r="A13" s="89" t="s">
        <v>3</v>
      </c>
      <c r="B13" s="89"/>
      <c r="C13" s="89"/>
      <c r="D13" s="89"/>
      <c r="E13" s="89"/>
      <c r="F13" s="89"/>
      <c r="G13" s="89"/>
      <c r="H13" s="89"/>
      <c r="I13" s="89"/>
    </row>
    <row r="14" spans="1:9" x14ac:dyDescent="0.25">
      <c r="A14" s="89" t="s">
        <v>319</v>
      </c>
      <c r="B14" s="89"/>
      <c r="C14" s="89"/>
      <c r="D14" s="89"/>
      <c r="E14" s="89"/>
      <c r="F14" s="89"/>
      <c r="G14" s="89"/>
      <c r="H14" s="89"/>
      <c r="I14" s="89"/>
    </row>
    <row r="15" spans="1:9" x14ac:dyDescent="0.25">
      <c r="A15" s="89"/>
      <c r="B15" s="89"/>
      <c r="C15" s="89"/>
      <c r="D15" s="89"/>
      <c r="E15" s="89"/>
      <c r="F15" s="89"/>
      <c r="G15" s="1"/>
    </row>
    <row r="16" spans="1:9" ht="37.5" customHeight="1" x14ac:dyDescent="0.25">
      <c r="A16" s="91" t="s">
        <v>4</v>
      </c>
      <c r="B16" s="91"/>
      <c r="C16" s="91"/>
      <c r="D16" s="91"/>
      <c r="E16" s="91"/>
      <c r="F16" s="91"/>
      <c r="G16" s="91"/>
      <c r="H16" s="91"/>
      <c r="I16" s="91"/>
    </row>
    <row r="17" spans="1:9" x14ac:dyDescent="0.25">
      <c r="A17" s="92" t="s">
        <v>5</v>
      </c>
      <c r="B17" s="92" t="s">
        <v>6</v>
      </c>
      <c r="C17" s="92" t="s">
        <v>7</v>
      </c>
      <c r="D17" s="92" t="s">
        <v>8</v>
      </c>
      <c r="E17" s="92" t="s">
        <v>9</v>
      </c>
      <c r="F17" s="92" t="s">
        <v>10</v>
      </c>
      <c r="G17" s="88" t="s">
        <v>11</v>
      </c>
      <c r="H17" s="93"/>
      <c r="I17" s="93"/>
    </row>
    <row r="18" spans="1:9" x14ac:dyDescent="0.25">
      <c r="A18" s="92"/>
      <c r="B18" s="92"/>
      <c r="C18" s="92"/>
      <c r="D18" s="92"/>
      <c r="E18" s="92"/>
      <c r="F18" s="92"/>
      <c r="G18" s="88" t="s">
        <v>12</v>
      </c>
      <c r="H18" s="88" t="s">
        <v>13</v>
      </c>
      <c r="I18" s="88" t="s">
        <v>14</v>
      </c>
    </row>
    <row r="19" spans="1:9" x14ac:dyDescent="0.25">
      <c r="A19" s="92"/>
      <c r="B19" s="92"/>
      <c r="C19" s="92"/>
      <c r="D19" s="92"/>
      <c r="E19" s="92"/>
      <c r="F19" s="92"/>
      <c r="G19" s="88"/>
      <c r="H19" s="88"/>
      <c r="I19" s="88"/>
    </row>
    <row r="20" spans="1:9" x14ac:dyDescent="0.25">
      <c r="A20" s="92"/>
      <c r="B20" s="92"/>
      <c r="C20" s="92"/>
      <c r="D20" s="92"/>
      <c r="E20" s="92"/>
      <c r="F20" s="92"/>
      <c r="G20" s="88"/>
      <c r="H20" s="88"/>
      <c r="I20" s="88"/>
    </row>
    <row r="21" spans="1:9" x14ac:dyDescent="0.25">
      <c r="A21" s="2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4">
        <v>7</v>
      </c>
      <c r="H21" s="5">
        <v>8</v>
      </c>
      <c r="I21" s="5">
        <v>9</v>
      </c>
    </row>
    <row r="22" spans="1:9" ht="38.25" x14ac:dyDescent="0.25">
      <c r="A22" s="6" t="s">
        <v>15</v>
      </c>
      <c r="B22" s="7" t="s">
        <v>16</v>
      </c>
      <c r="C22" s="7"/>
      <c r="D22" s="7"/>
      <c r="E22" s="7"/>
      <c r="F22" s="30"/>
      <c r="G22" s="8">
        <f>G23+G51+G57</f>
        <v>60046387.950000003</v>
      </c>
      <c r="H22" s="8">
        <f>H23+H51+H57</f>
        <v>13724025.800000001</v>
      </c>
      <c r="I22" s="8">
        <f>I23+I51+I57</f>
        <v>14136400.27</v>
      </c>
    </row>
    <row r="23" spans="1:9" x14ac:dyDescent="0.25">
      <c r="A23" s="6" t="str">
        <f>[1]функциональная!$A$15</f>
        <v>ОБЩЕГОСУДАРСТВЕННЫЕ ВОПРОСЫ</v>
      </c>
      <c r="B23" s="9">
        <v>111</v>
      </c>
      <c r="C23" s="7" t="str">
        <f>[1]функциональная!$B$15</f>
        <v>01</v>
      </c>
      <c r="D23" s="10"/>
      <c r="E23" s="10"/>
      <c r="F23" s="30"/>
      <c r="G23" s="11">
        <f>G24+G29+G35+G40</f>
        <v>22601450.300000001</v>
      </c>
      <c r="H23" s="11">
        <f>H24+H29+H35+H40</f>
        <v>9282630</v>
      </c>
      <c r="I23" s="11">
        <f>I24+I29+I35+I40</f>
        <v>9601332</v>
      </c>
    </row>
    <row r="24" spans="1:9" ht="38.25" x14ac:dyDescent="0.25">
      <c r="A24" s="12" t="str">
        <f>[1]функциональная!$A$31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24" s="13">
        <v>111</v>
      </c>
      <c r="C24" s="14" t="str">
        <f>[1]функциональная!B31</f>
        <v>01</v>
      </c>
      <c r="D24" s="14" t="str">
        <f>[1]функциональная!C31</f>
        <v>04</v>
      </c>
      <c r="E24" s="15"/>
      <c r="F24" s="31"/>
      <c r="G24" s="16">
        <f>G25</f>
        <v>700000</v>
      </c>
      <c r="H24" s="16">
        <f t="shared" ref="H24:I26" si="0">H25</f>
        <v>700000</v>
      </c>
      <c r="I24" s="16">
        <f t="shared" si="0"/>
        <v>700000</v>
      </c>
    </row>
    <row r="25" spans="1:9" ht="25.5" x14ac:dyDescent="0.25">
      <c r="A25" s="17" t="str">
        <f>[1]функциональная!A35</f>
        <v>Обеспечение деятельности исполнительных органов муниципального образования "Шенкурский муниципальный район"</v>
      </c>
      <c r="B25" s="13">
        <v>111</v>
      </c>
      <c r="C25" s="14" t="str">
        <f>[1]функциональная!B35</f>
        <v>01</v>
      </c>
      <c r="D25" s="14" t="str">
        <f>[1]функциональная!C35</f>
        <v>04</v>
      </c>
      <c r="E25" s="14" t="str">
        <f>[1]функциональная!D35</f>
        <v>44 0 00 00000</v>
      </c>
      <c r="F25" s="31"/>
      <c r="G25" s="16">
        <f>G26</f>
        <v>700000</v>
      </c>
      <c r="H25" s="16">
        <f t="shared" si="0"/>
        <v>700000</v>
      </c>
      <c r="I25" s="16">
        <f t="shared" si="0"/>
        <v>700000</v>
      </c>
    </row>
    <row r="26" spans="1:9" ht="51" x14ac:dyDescent="0.25">
      <c r="A26" s="17" t="str">
        <f>[1]функциональная!A49</f>
        <v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v>
      </c>
      <c r="B26" s="14" t="s">
        <v>16</v>
      </c>
      <c r="C26" s="14" t="str">
        <f>[1]функциональная!B49</f>
        <v>01</v>
      </c>
      <c r="D26" s="14" t="str">
        <f>[1]функциональная!C49</f>
        <v>04</v>
      </c>
      <c r="E26" s="14" t="str">
        <f>[1]функциональная!D49</f>
        <v>44 0 00 78793</v>
      </c>
      <c r="F26" s="13"/>
      <c r="G26" s="16">
        <f>G27</f>
        <v>700000</v>
      </c>
      <c r="H26" s="16">
        <f t="shared" si="0"/>
        <v>700000</v>
      </c>
      <c r="I26" s="16">
        <f t="shared" si="0"/>
        <v>700000</v>
      </c>
    </row>
    <row r="27" spans="1:9" x14ac:dyDescent="0.25">
      <c r="A27" s="17" t="str">
        <f>[1]функциональная!A51</f>
        <v>Межбюджетные трансферты</v>
      </c>
      <c r="B27" s="14" t="s">
        <v>16</v>
      </c>
      <c r="C27" s="14" t="str">
        <f>[1]функциональная!B50</f>
        <v>01</v>
      </c>
      <c r="D27" s="14" t="str">
        <f>[1]функциональная!C50</f>
        <v>04</v>
      </c>
      <c r="E27" s="14" t="str">
        <f>[1]функциональная!D50</f>
        <v>44 0 00 78793</v>
      </c>
      <c r="F27" s="14" t="str">
        <f>[1]функциональная!E51</f>
        <v>500</v>
      </c>
      <c r="G27" s="16">
        <f>[1]функциональная!K51</f>
        <v>700000</v>
      </c>
      <c r="H27" s="16">
        <f>[1]функциональная!Q51</f>
        <v>700000</v>
      </c>
      <c r="I27" s="16">
        <f>[1]функциональная!W51</f>
        <v>700000</v>
      </c>
    </row>
    <row r="28" spans="1:9" x14ac:dyDescent="0.25">
      <c r="A28" s="17"/>
      <c r="B28" s="18"/>
      <c r="C28" s="19"/>
      <c r="D28" s="19"/>
      <c r="E28" s="19"/>
      <c r="F28" s="31"/>
      <c r="G28" s="16"/>
      <c r="H28" s="16"/>
      <c r="I28" s="16"/>
    </row>
    <row r="29" spans="1:9" ht="38.25" x14ac:dyDescent="0.25">
      <c r="A29" s="12" t="str">
        <f>[1]функциональная!A64</f>
        <v>Обеспечение деятельности финансовых, налоговых и таможенных органов и органов финансового (финансово-бюджетного) надзора</v>
      </c>
      <c r="B29" s="14" t="s">
        <v>16</v>
      </c>
      <c r="C29" s="14" t="str">
        <f>[1]функциональная!B64</f>
        <v>01</v>
      </c>
      <c r="D29" s="14" t="str">
        <f>[1]функциональная!C64</f>
        <v>06</v>
      </c>
      <c r="E29" s="19"/>
      <c r="F29" s="31"/>
      <c r="G29" s="16">
        <f>G30</f>
        <v>8176222</v>
      </c>
      <c r="H29" s="16">
        <f t="shared" ref="H29:I30" si="1">H30</f>
        <v>8482630</v>
      </c>
      <c r="I29" s="16">
        <f t="shared" si="1"/>
        <v>8801332</v>
      </c>
    </row>
    <row r="30" spans="1:9" ht="25.5" x14ac:dyDescent="0.25">
      <c r="A30" s="17" t="str">
        <f>[1]функциональная!A75</f>
        <v>Обеспечение деятельности исполнительных органов муниципального образования "Шенкурский муниципальный район"</v>
      </c>
      <c r="B30" s="14" t="s">
        <v>16</v>
      </c>
      <c r="C30" s="14" t="str">
        <f>[1]функциональная!B75</f>
        <v>01</v>
      </c>
      <c r="D30" s="14" t="str">
        <f>[1]функциональная!C75</f>
        <v>06</v>
      </c>
      <c r="E30" s="14" t="str">
        <f>[1]функциональная!D75</f>
        <v>44 0 00 00000</v>
      </c>
      <c r="F30" s="31"/>
      <c r="G30" s="16">
        <f>G31</f>
        <v>8176222</v>
      </c>
      <c r="H30" s="16">
        <f t="shared" si="1"/>
        <v>8482630</v>
      </c>
      <c r="I30" s="16">
        <f t="shared" si="1"/>
        <v>8801332</v>
      </c>
    </row>
    <row r="31" spans="1:9" ht="25.5" x14ac:dyDescent="0.25">
      <c r="A31" s="17" t="str">
        <f>[1]функциональная!A76</f>
        <v>Расходы на содержание органов местного самоуправления и обеспечение их функций</v>
      </c>
      <c r="B31" s="14" t="s">
        <v>16</v>
      </c>
      <c r="C31" s="14" t="str">
        <f>[1]функциональная!B76</f>
        <v>01</v>
      </c>
      <c r="D31" s="14" t="str">
        <f>[1]функциональная!C76</f>
        <v>06</v>
      </c>
      <c r="E31" s="14" t="str">
        <f>[1]функциональная!D76</f>
        <v>44 0 00 80010</v>
      </c>
      <c r="F31" s="14"/>
      <c r="G31" s="16">
        <f>G32+G33</f>
        <v>8176222</v>
      </c>
      <c r="H31" s="16">
        <f t="shared" ref="H31:I31" si="2">H32+H33</f>
        <v>8482630</v>
      </c>
      <c r="I31" s="16">
        <f t="shared" si="2"/>
        <v>8801332</v>
      </c>
    </row>
    <row r="32" spans="1:9" ht="51" x14ac:dyDescent="0.25">
      <c r="A32" s="17" t="str">
        <f>[1]функциональная!A77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14" t="s">
        <v>16</v>
      </c>
      <c r="C32" s="14" t="str">
        <f>[1]функциональная!B77</f>
        <v>01</v>
      </c>
      <c r="D32" s="14" t="str">
        <f>[1]функциональная!C77</f>
        <v>06</v>
      </c>
      <c r="E32" s="14" t="str">
        <f>[1]функциональная!D77</f>
        <v>44 0 00 80010</v>
      </c>
      <c r="F32" s="14" t="str">
        <f>[1]функциональная!E77</f>
        <v>100</v>
      </c>
      <c r="G32" s="16">
        <f>[1]функциональная!K77</f>
        <v>7762922</v>
      </c>
      <c r="H32" s="16">
        <f>[1]функциональная!Q77</f>
        <v>8068903</v>
      </c>
      <c r="I32" s="16">
        <f>[1]функциональная!W77</f>
        <v>8387389</v>
      </c>
    </row>
    <row r="33" spans="1:9" ht="25.5" x14ac:dyDescent="0.25">
      <c r="A33" s="17" t="str">
        <f>[1]функциональная!A78</f>
        <v>Закупка товаров, работ и услуг для обеспечения государственных (муниципальных) нужд</v>
      </c>
      <c r="B33" s="14" t="s">
        <v>16</v>
      </c>
      <c r="C33" s="14" t="str">
        <f>[1]функциональная!B78</f>
        <v>01</v>
      </c>
      <c r="D33" s="14" t="str">
        <f>[1]функциональная!C78</f>
        <v>06</v>
      </c>
      <c r="E33" s="14" t="str">
        <f>[1]функциональная!D78</f>
        <v>44 0 00 80010</v>
      </c>
      <c r="F33" s="14" t="str">
        <f>[1]функциональная!E78</f>
        <v>200</v>
      </c>
      <c r="G33" s="16">
        <f>[1]функциональная!K78</f>
        <v>413300</v>
      </c>
      <c r="H33" s="16">
        <f>[1]функциональная!Q78</f>
        <v>413727</v>
      </c>
      <c r="I33" s="16">
        <f>[1]функциональная!W78</f>
        <v>413943</v>
      </c>
    </row>
    <row r="34" spans="1:9" x14ac:dyDescent="0.25">
      <c r="A34" s="17"/>
      <c r="B34" s="19"/>
      <c r="C34" s="19"/>
      <c r="D34" s="19"/>
      <c r="E34" s="19"/>
      <c r="F34" s="31"/>
      <c r="G34" s="16"/>
      <c r="H34" s="16"/>
      <c r="I34" s="16"/>
    </row>
    <row r="35" spans="1:9" x14ac:dyDescent="0.25">
      <c r="A35" s="20" t="str">
        <f>[1]функциональная!A90</f>
        <v>Резервные фонды</v>
      </c>
      <c r="B35" s="7" t="s">
        <v>16</v>
      </c>
      <c r="C35" s="7" t="str">
        <f>[1]функциональная!B90</f>
        <v>01</v>
      </c>
      <c r="D35" s="7" t="str">
        <f>[1]функциональная!C90</f>
        <v>11</v>
      </c>
      <c r="E35" s="7"/>
      <c r="F35" s="30"/>
      <c r="G35" s="11">
        <f t="shared" ref="G35:I37" si="3">G36</f>
        <v>300000</v>
      </c>
      <c r="H35" s="11">
        <f t="shared" si="3"/>
        <v>100000</v>
      </c>
      <c r="I35" s="11">
        <f t="shared" si="3"/>
        <v>100000</v>
      </c>
    </row>
    <row r="36" spans="1:9" ht="25.5" x14ac:dyDescent="0.25">
      <c r="A36" s="21" t="str">
        <f>[1]функциональная!A91</f>
        <v>Резервный фонд администрации муниципального образования "Шенкурский муниципальный район"</v>
      </c>
      <c r="B36" s="7" t="s">
        <v>16</v>
      </c>
      <c r="C36" s="7" t="str">
        <f>[1]функциональная!B91</f>
        <v>01</v>
      </c>
      <c r="D36" s="7" t="str">
        <f>[1]функциональная!C91</f>
        <v>11</v>
      </c>
      <c r="E36" s="7" t="str">
        <f>[1]функциональная!D91</f>
        <v>45 0 00 00000</v>
      </c>
      <c r="F36" s="30"/>
      <c r="G36" s="11">
        <f t="shared" si="3"/>
        <v>300000</v>
      </c>
      <c r="H36" s="11">
        <f t="shared" si="3"/>
        <v>100000</v>
      </c>
      <c r="I36" s="11">
        <f t="shared" si="3"/>
        <v>100000</v>
      </c>
    </row>
    <row r="37" spans="1:9" ht="25.5" x14ac:dyDescent="0.25">
      <c r="A37" s="21" t="str">
        <f>[1]функциональная!A92</f>
        <v>Резервный фонд администрации муниципального образования "Шенкурский муниципальный район"</v>
      </c>
      <c r="B37" s="7" t="s">
        <v>16</v>
      </c>
      <c r="C37" s="7" t="str">
        <f>[1]функциональная!B92</f>
        <v>01</v>
      </c>
      <c r="D37" s="7" t="str">
        <f>[1]функциональная!C92</f>
        <v>11</v>
      </c>
      <c r="E37" s="7" t="str">
        <f>[1]функциональная!D92</f>
        <v>45 0 00 81400</v>
      </c>
      <c r="F37" s="30"/>
      <c r="G37" s="11">
        <f t="shared" si="3"/>
        <v>300000</v>
      </c>
      <c r="H37" s="11">
        <f t="shared" si="3"/>
        <v>100000</v>
      </c>
      <c r="I37" s="11">
        <f t="shared" si="3"/>
        <v>100000</v>
      </c>
    </row>
    <row r="38" spans="1:9" x14ac:dyDescent="0.25">
      <c r="A38" s="21" t="str">
        <f>[1]функциональная!A93</f>
        <v>Иные бюджетные ассигнования</v>
      </c>
      <c r="B38" s="7" t="s">
        <v>16</v>
      </c>
      <c r="C38" s="7" t="str">
        <f>[1]функциональная!B92</f>
        <v>01</v>
      </c>
      <c r="D38" s="7" t="str">
        <f>[1]функциональная!C92</f>
        <v>11</v>
      </c>
      <c r="E38" s="7" t="str">
        <f>[1]функциональная!D92</f>
        <v>45 0 00 81400</v>
      </c>
      <c r="F38" s="7" t="str">
        <f>[1]функциональная!E93</f>
        <v>800</v>
      </c>
      <c r="G38" s="11">
        <f>[1]функциональная!K93</f>
        <v>300000</v>
      </c>
      <c r="H38" s="11">
        <f>[1]функциональная!Q92</f>
        <v>100000</v>
      </c>
      <c r="I38" s="11">
        <f>[1]функциональная!W92</f>
        <v>100000</v>
      </c>
    </row>
    <row r="39" spans="1:9" x14ac:dyDescent="0.25">
      <c r="A39" s="17"/>
      <c r="B39" s="19"/>
      <c r="C39" s="19"/>
      <c r="D39" s="19"/>
      <c r="E39" s="19"/>
      <c r="F39" s="31"/>
      <c r="G39" s="16"/>
      <c r="H39" s="16"/>
      <c r="I39" s="16"/>
    </row>
    <row r="40" spans="1:9" x14ac:dyDescent="0.25">
      <c r="A40" s="22" t="str">
        <f>[1]функциональная!A95</f>
        <v>Другие общегосударственные вопросы</v>
      </c>
      <c r="B40" s="7" t="s">
        <v>16</v>
      </c>
      <c r="C40" s="14" t="str">
        <f>[1]функциональная!B95</f>
        <v>01</v>
      </c>
      <c r="D40" s="14" t="str">
        <f>[1]функциональная!C95</f>
        <v>13</v>
      </c>
      <c r="E40" s="19"/>
      <c r="F40" s="31"/>
      <c r="G40" s="16">
        <f>G41</f>
        <v>13425228.300000001</v>
      </c>
      <c r="H40" s="16">
        <f>H41</f>
        <v>0</v>
      </c>
      <c r="I40" s="16">
        <f>I41</f>
        <v>0</v>
      </c>
    </row>
    <row r="41" spans="1:9" x14ac:dyDescent="0.25">
      <c r="A41" s="17" t="str">
        <f>[1]функциональная!A131</f>
        <v>Резервные средства</v>
      </c>
      <c r="B41" s="7" t="s">
        <v>16</v>
      </c>
      <c r="C41" s="14" t="str">
        <f>[1]функциональная!B131</f>
        <v>01</v>
      </c>
      <c r="D41" s="14" t="str">
        <f>[1]функциональная!C131</f>
        <v>13</v>
      </c>
      <c r="E41" s="14" t="str">
        <f>[1]функциональная!D131</f>
        <v>60 0 00 00000</v>
      </c>
      <c r="F41" s="31"/>
      <c r="G41" s="16">
        <f>G42+G44+G46+G48</f>
        <v>13425228.300000001</v>
      </c>
      <c r="H41" s="16">
        <f>H42+H44+H46</f>
        <v>0</v>
      </c>
      <c r="I41" s="16">
        <f>I42+I44+I46</f>
        <v>0</v>
      </c>
    </row>
    <row r="42" spans="1:9" ht="51" x14ac:dyDescent="0.25">
      <c r="A42" s="17" t="str">
        <f>[1]функциональная!A132</f>
        <v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v>
      </c>
      <c r="B42" s="7" t="s">
        <v>16</v>
      </c>
      <c r="C42" s="14" t="str">
        <f>[1]функциональная!B132</f>
        <v>01</v>
      </c>
      <c r="D42" s="14" t="str">
        <f>[1]функциональная!C132</f>
        <v>13</v>
      </c>
      <c r="E42" s="14" t="str">
        <f>[1]функциональная!D132</f>
        <v>60 0 00 80120</v>
      </c>
      <c r="F42" s="31"/>
      <c r="G42" s="16">
        <f>G43</f>
        <v>620029.39</v>
      </c>
      <c r="H42" s="16">
        <f>H43</f>
        <v>0</v>
      </c>
      <c r="I42" s="16">
        <f>I43</f>
        <v>0</v>
      </c>
    </row>
    <row r="43" spans="1:9" x14ac:dyDescent="0.25">
      <c r="A43" s="17" t="str">
        <f>[1]функциональная!A133</f>
        <v>Иные бюджетные ассигнования</v>
      </c>
      <c r="B43" s="7" t="s">
        <v>16</v>
      </c>
      <c r="C43" s="14" t="str">
        <f>[1]функциональная!B133</f>
        <v>01</v>
      </c>
      <c r="D43" s="14" t="str">
        <f>[1]функциональная!C133</f>
        <v>13</v>
      </c>
      <c r="E43" s="14" t="str">
        <f>[1]функциональная!D133</f>
        <v>60 0 00 80120</v>
      </c>
      <c r="F43" s="14" t="str">
        <f>[1]функциональная!E133</f>
        <v>800</v>
      </c>
      <c r="G43" s="16">
        <f>[1]функциональная!K133</f>
        <v>620029.39</v>
      </c>
      <c r="H43" s="16">
        <f>[1]функциональная!Q133</f>
        <v>0</v>
      </c>
      <c r="I43" s="16">
        <f>[1]функциональная!W133</f>
        <v>0</v>
      </c>
    </row>
    <row r="44" spans="1:9" ht="25.5" x14ac:dyDescent="0.25">
      <c r="A44" s="17" t="str">
        <f>[1]функциональная!A134</f>
        <v>Резервные средства на финансовое обеспечение погашения кредиторской задолженности за коммунальные услуги</v>
      </c>
      <c r="B44" s="7" t="s">
        <v>16</v>
      </c>
      <c r="C44" s="14" t="str">
        <f>[1]функциональная!B134</f>
        <v>01</v>
      </c>
      <c r="D44" s="14" t="str">
        <f>[1]функциональная!C134</f>
        <v>13</v>
      </c>
      <c r="E44" s="14" t="str">
        <f>[1]функциональная!D134</f>
        <v>60 0 00 80130</v>
      </c>
      <c r="F44" s="31"/>
      <c r="G44" s="16">
        <f>G45</f>
        <v>12096183.890000001</v>
      </c>
      <c r="H44" s="16">
        <f>H45</f>
        <v>0</v>
      </c>
      <c r="I44" s="16">
        <f>I45</f>
        <v>0</v>
      </c>
    </row>
    <row r="45" spans="1:9" x14ac:dyDescent="0.25">
      <c r="A45" s="17" t="str">
        <f>[1]функциональная!A135</f>
        <v>Иные бюджетные ассигнования</v>
      </c>
      <c r="B45" s="7" t="s">
        <v>16</v>
      </c>
      <c r="C45" s="14" t="str">
        <f>[1]функциональная!B135</f>
        <v>01</v>
      </c>
      <c r="D45" s="14" t="str">
        <f>[1]функциональная!C135</f>
        <v>13</v>
      </c>
      <c r="E45" s="14" t="str">
        <f>[1]функциональная!D135</f>
        <v>60 0 00 80130</v>
      </c>
      <c r="F45" s="14" t="str">
        <f>[1]функциональная!E135</f>
        <v>800</v>
      </c>
      <c r="G45" s="16">
        <f>[1]функциональная!K135</f>
        <v>12096183.890000001</v>
      </c>
      <c r="H45" s="16">
        <f>[1]функциональная!Q135</f>
        <v>0</v>
      </c>
      <c r="I45" s="16">
        <f>[1]функциональная!W135</f>
        <v>0</v>
      </c>
    </row>
    <row r="46" spans="1:9" ht="25.5" x14ac:dyDescent="0.25">
      <c r="A46" s="17" t="str">
        <f>[1]функциональная!A138</f>
        <v>Резервные средства для финансового обеспечения выплаты заработной платы исходя из минимального размера оплаты труда</v>
      </c>
      <c r="B46" s="7" t="s">
        <v>16</v>
      </c>
      <c r="C46" s="14" t="str">
        <f>[1]функциональная!B138</f>
        <v>01</v>
      </c>
      <c r="D46" s="14" t="str">
        <f>[1]функциональная!C138</f>
        <v>13</v>
      </c>
      <c r="E46" s="14" t="str">
        <f>[1]функциональная!D138</f>
        <v>60 0 00 81410</v>
      </c>
      <c r="F46" s="31"/>
      <c r="G46" s="16">
        <f>G47</f>
        <v>362410.02</v>
      </c>
      <c r="H46" s="16">
        <f>H47</f>
        <v>0</v>
      </c>
      <c r="I46" s="16">
        <f>I47</f>
        <v>0</v>
      </c>
    </row>
    <row r="47" spans="1:9" x14ac:dyDescent="0.25">
      <c r="A47" s="17" t="str">
        <f>[1]функциональная!A139</f>
        <v>Иные бюджетные ассигнования</v>
      </c>
      <c r="B47" s="7" t="s">
        <v>16</v>
      </c>
      <c r="C47" s="14" t="str">
        <f>[1]функциональная!B139</f>
        <v>01</v>
      </c>
      <c r="D47" s="14" t="str">
        <f>[1]функциональная!C139</f>
        <v>13</v>
      </c>
      <c r="E47" s="14" t="str">
        <f>[1]функциональная!D139</f>
        <v>60 0 00 81410</v>
      </c>
      <c r="F47" s="14" t="str">
        <f>[1]функциональная!E139</f>
        <v>800</v>
      </c>
      <c r="G47" s="16">
        <f>[1]функциональная!K139</f>
        <v>362410.02</v>
      </c>
      <c r="H47" s="16">
        <f>[1]функциональная!Q139</f>
        <v>0</v>
      </c>
      <c r="I47" s="16">
        <f>[1]функциональная!W139</f>
        <v>0</v>
      </c>
    </row>
    <row r="48" spans="1:9" ht="25.5" x14ac:dyDescent="0.25">
      <c r="A48" s="17" t="str">
        <f>[1]функциональная!A140</f>
        <v xml:space="preserve">Резервные средства на финансовое обеспечение создания новых юридических лиц </v>
      </c>
      <c r="B48" s="7" t="s">
        <v>16</v>
      </c>
      <c r="C48" s="14" t="str">
        <f>[1]функциональная!B140</f>
        <v>01</v>
      </c>
      <c r="D48" s="14" t="str">
        <f>[1]функциональная!C140</f>
        <v>13</v>
      </c>
      <c r="E48" s="14" t="str">
        <f>[1]функциональная!D140</f>
        <v>60 0 00 81420</v>
      </c>
      <c r="F48" s="14"/>
      <c r="G48" s="16">
        <f>G49</f>
        <v>346605</v>
      </c>
      <c r="H48" s="16">
        <f>[1]функциональная!Q140</f>
        <v>0</v>
      </c>
      <c r="I48" s="16">
        <f>[1]функциональная!W140</f>
        <v>0</v>
      </c>
    </row>
    <row r="49" spans="1:9" x14ac:dyDescent="0.25">
      <c r="A49" s="17" t="str">
        <f>[1]функциональная!A141</f>
        <v>Иные бюджетные ассигнования</v>
      </c>
      <c r="B49" s="7" t="s">
        <v>16</v>
      </c>
      <c r="C49" s="14" t="str">
        <f>[1]функциональная!B141</f>
        <v>01</v>
      </c>
      <c r="D49" s="14" t="str">
        <f>[1]функциональная!C141</f>
        <v>13</v>
      </c>
      <c r="E49" s="14" t="str">
        <f>[1]функциональная!D141</f>
        <v>60 0 00 81420</v>
      </c>
      <c r="F49" s="14" t="str">
        <f>[1]функциональная!E141</f>
        <v>800</v>
      </c>
      <c r="G49" s="23">
        <f>[1]функциональная!K141</f>
        <v>346605</v>
      </c>
      <c r="H49" s="16">
        <f>[1]функциональная!Q141</f>
        <v>0</v>
      </c>
      <c r="I49" s="16">
        <f>[1]функциональная!W141</f>
        <v>0</v>
      </c>
    </row>
    <row r="50" spans="1:9" x14ac:dyDescent="0.25">
      <c r="A50" s="17"/>
      <c r="B50" s="19"/>
      <c r="C50" s="19"/>
      <c r="D50" s="19"/>
      <c r="E50" s="19"/>
      <c r="F50" s="31"/>
      <c r="G50" s="16"/>
      <c r="H50" s="16"/>
      <c r="I50" s="16"/>
    </row>
    <row r="51" spans="1:9" x14ac:dyDescent="0.25">
      <c r="A51" s="24" t="str">
        <f>[1]функциональная!A143</f>
        <v>НАЦИОНАЛЬНАЯ ОБОРОНА</v>
      </c>
      <c r="B51" s="25" t="s">
        <v>16</v>
      </c>
      <c r="C51" s="25" t="str">
        <f>[1]функциональная!B143</f>
        <v>02</v>
      </c>
      <c r="D51" s="13"/>
      <c r="E51" s="13"/>
      <c r="F51" s="31"/>
      <c r="G51" s="26">
        <f>G52</f>
        <v>1440528.64</v>
      </c>
      <c r="H51" s="26">
        <f t="shared" ref="H51:I54" si="4">H52</f>
        <v>1489473.8</v>
      </c>
      <c r="I51" s="26">
        <f t="shared" si="4"/>
        <v>1542572.95</v>
      </c>
    </row>
    <row r="52" spans="1:9" x14ac:dyDescent="0.25">
      <c r="A52" s="12" t="str">
        <f>[1]функциональная!A144</f>
        <v>Мобилизационная и вневойсковая подготовка</v>
      </c>
      <c r="B52" s="14" t="s">
        <v>16</v>
      </c>
      <c r="C52" s="14" t="str">
        <f>[1]функциональная!B144</f>
        <v>02</v>
      </c>
      <c r="D52" s="14" t="str">
        <f>[1]функциональная!C144</f>
        <v>03</v>
      </c>
      <c r="E52" s="14"/>
      <c r="F52" s="31"/>
      <c r="G52" s="16">
        <f>G53</f>
        <v>1440528.64</v>
      </c>
      <c r="H52" s="16">
        <f t="shared" si="4"/>
        <v>1489473.8</v>
      </c>
      <c r="I52" s="16">
        <f t="shared" si="4"/>
        <v>1542572.95</v>
      </c>
    </row>
    <row r="53" spans="1:9" x14ac:dyDescent="0.25">
      <c r="A53" s="17" t="str">
        <f>[1]функциональная!A145</f>
        <v>Руководство и управление в сфере установленных функций</v>
      </c>
      <c r="B53" s="14" t="s">
        <v>16</v>
      </c>
      <c r="C53" s="14" t="str">
        <f>[1]функциональная!B145</f>
        <v>02</v>
      </c>
      <c r="D53" s="14" t="str">
        <f>[1]функциональная!C145</f>
        <v>03</v>
      </c>
      <c r="E53" s="14" t="str">
        <f>[1]функциональная!D145</f>
        <v>49 0 00 00000</v>
      </c>
      <c r="F53" s="31"/>
      <c r="G53" s="16">
        <f>G54</f>
        <v>1440528.64</v>
      </c>
      <c r="H53" s="16">
        <f t="shared" si="4"/>
        <v>1489473.8</v>
      </c>
      <c r="I53" s="16">
        <f t="shared" si="4"/>
        <v>1542572.95</v>
      </c>
    </row>
    <row r="54" spans="1:9" ht="25.5" x14ac:dyDescent="0.25">
      <c r="A54" s="17" t="str">
        <f>[1]функциональная!A146</f>
        <v>Осуществление первичного воинского учета на территориях, где отсутствуют военные комиссариаты</v>
      </c>
      <c r="B54" s="14" t="s">
        <v>16</v>
      </c>
      <c r="C54" s="14" t="str">
        <f>[1]функциональная!B146</f>
        <v>02</v>
      </c>
      <c r="D54" s="14" t="str">
        <f>[1]функциональная!C146</f>
        <v>03</v>
      </c>
      <c r="E54" s="14" t="str">
        <f>[1]функциональная!D146</f>
        <v>49 0 00 51180</v>
      </c>
      <c r="F54" s="31"/>
      <c r="G54" s="16">
        <f>G55</f>
        <v>1440528.64</v>
      </c>
      <c r="H54" s="16">
        <f t="shared" si="4"/>
        <v>1489473.8</v>
      </c>
      <c r="I54" s="16">
        <f t="shared" si="4"/>
        <v>1542572.95</v>
      </c>
    </row>
    <row r="55" spans="1:9" x14ac:dyDescent="0.25">
      <c r="A55" s="17" t="str">
        <f>[1]функциональная!A147</f>
        <v>Межбюджетные трансферты</v>
      </c>
      <c r="B55" s="14" t="s">
        <v>16</v>
      </c>
      <c r="C55" s="14" t="str">
        <f>[1]функциональная!B147</f>
        <v>02</v>
      </c>
      <c r="D55" s="14" t="str">
        <f>[1]функциональная!C147</f>
        <v>03</v>
      </c>
      <c r="E55" s="14" t="str">
        <f>[1]функциональная!D147</f>
        <v>49 0 00 51180</v>
      </c>
      <c r="F55" s="14" t="str">
        <f>[1]функциональная!E147</f>
        <v>500</v>
      </c>
      <c r="G55" s="16">
        <f>[1]функциональная!K147</f>
        <v>1440528.64</v>
      </c>
      <c r="H55" s="16">
        <f>[1]функциональная!Q147</f>
        <v>1489473.8</v>
      </c>
      <c r="I55" s="16">
        <f>[1]функциональная!W147</f>
        <v>1542572.95</v>
      </c>
    </row>
    <row r="56" spans="1:9" x14ac:dyDescent="0.25">
      <c r="A56" s="17"/>
      <c r="B56" s="19"/>
      <c r="C56" s="19"/>
      <c r="D56" s="19"/>
      <c r="E56" s="19"/>
      <c r="F56" s="31"/>
      <c r="G56" s="16"/>
      <c r="H56" s="16"/>
      <c r="I56" s="16"/>
    </row>
    <row r="57" spans="1:9" ht="38.25" x14ac:dyDescent="0.25">
      <c r="A57" s="24" t="str">
        <f>[1]функциональная!A543</f>
        <v>МЕЖБЮДЖЕТНЫЕ ТРАНСФЕРТЫ  ОБЩЕГО ХАРАКТЕРА БЮДЖЕТАМ БЮДЖЕТНОЙ СИСТЕМЫ РОССИЙСКОЙ ФЕДЕРАЦИИ</v>
      </c>
      <c r="B57" s="25" t="s">
        <v>16</v>
      </c>
      <c r="C57" s="25" t="str">
        <f>[1]функциональная!B543</f>
        <v>14</v>
      </c>
      <c r="D57" s="14"/>
      <c r="E57" s="14"/>
      <c r="F57" s="31"/>
      <c r="G57" s="26">
        <f>G58+G65</f>
        <v>36004409.010000005</v>
      </c>
      <c r="H57" s="26">
        <f>H58+H65</f>
        <v>2951922</v>
      </c>
      <c r="I57" s="26">
        <f>I58+I65</f>
        <v>2992495.3200000003</v>
      </c>
    </row>
    <row r="58" spans="1:9" ht="25.5" x14ac:dyDescent="0.25">
      <c r="A58" s="12" t="str">
        <f>[1]функциональная!A544</f>
        <v>Дотации на выравнивание бюджетной обеспеченности субъектов Российской Федерации и муниципальных образований</v>
      </c>
      <c r="B58" s="14" t="s">
        <v>16</v>
      </c>
      <c r="C58" s="14" t="str">
        <f>[1]функциональная!B544</f>
        <v>14</v>
      </c>
      <c r="D58" s="14" t="str">
        <f>[1]функциональная!C544</f>
        <v>01</v>
      </c>
      <c r="E58" s="13"/>
      <c r="F58" s="31"/>
      <c r="G58" s="16">
        <f>[1]функциональная!K544</f>
        <v>3501352.5</v>
      </c>
      <c r="H58" s="16">
        <f>[1]функциональная!Q544</f>
        <v>2951922</v>
      </c>
      <c r="I58" s="16">
        <f>[1]функциональная!W544</f>
        <v>2992495.3200000003</v>
      </c>
    </row>
    <row r="59" spans="1:9" ht="25.5" x14ac:dyDescent="0.25">
      <c r="A59" s="17" t="str">
        <f>[1]функциональная!A545</f>
        <v>Поддержание устойчивого исполнения бюджетов муниципальных образований поселений</v>
      </c>
      <c r="B59" s="14" t="s">
        <v>16</v>
      </c>
      <c r="C59" s="14" t="str">
        <f>[1]функциональная!B545</f>
        <v>14</v>
      </c>
      <c r="D59" s="14" t="str">
        <f>[1]функциональная!C545</f>
        <v>01</v>
      </c>
      <c r="E59" s="14" t="str">
        <f>[1]функциональная!D545</f>
        <v>56 0 00 00000</v>
      </c>
      <c r="F59" s="14"/>
      <c r="G59" s="16">
        <f>G60+G62</f>
        <v>3501352.5</v>
      </c>
      <c r="H59" s="16">
        <f>H60+H62</f>
        <v>2951922</v>
      </c>
      <c r="I59" s="16">
        <f>I60+I62</f>
        <v>2992495.3200000003</v>
      </c>
    </row>
    <row r="60" spans="1:9" x14ac:dyDescent="0.25">
      <c r="A60" s="17" t="str">
        <f>[1]функциональная!A546</f>
        <v>Выравнивание бюджетной обеспеченности поселений</v>
      </c>
      <c r="B60" s="14" t="s">
        <v>16</v>
      </c>
      <c r="C60" s="14" t="str">
        <f>[1]функциональная!B546</f>
        <v>14</v>
      </c>
      <c r="D60" s="14" t="str">
        <f>[1]функциональная!C546</f>
        <v>01</v>
      </c>
      <c r="E60" s="14" t="str">
        <f>[1]функциональная!D546</f>
        <v>56 0 00 78010</v>
      </c>
      <c r="F60" s="14"/>
      <c r="G60" s="16">
        <f>G61</f>
        <v>2966092</v>
      </c>
      <c r="H60" s="16">
        <f>H61</f>
        <v>2374582.88</v>
      </c>
      <c r="I60" s="16">
        <f>I61</f>
        <v>2372873.6</v>
      </c>
    </row>
    <row r="61" spans="1:9" x14ac:dyDescent="0.25">
      <c r="A61" s="17" t="str">
        <f>[1]функциональная!A547</f>
        <v>Межбюджетные трансферты</v>
      </c>
      <c r="B61" s="14" t="s">
        <v>16</v>
      </c>
      <c r="C61" s="14" t="str">
        <f>[1]функциональная!B547</f>
        <v>14</v>
      </c>
      <c r="D61" s="14" t="str">
        <f>[1]функциональная!C547</f>
        <v>01</v>
      </c>
      <c r="E61" s="14" t="str">
        <f>[1]функциональная!D547</f>
        <v>56 0 00 78010</v>
      </c>
      <c r="F61" s="14" t="str">
        <f>[1]функциональная!E547</f>
        <v>500</v>
      </c>
      <c r="G61" s="16">
        <f>[1]функциональная!K547</f>
        <v>2966092</v>
      </c>
      <c r="H61" s="16">
        <f>[1]функциональная!Q547</f>
        <v>2374582.88</v>
      </c>
      <c r="I61" s="16">
        <f>[1]функциональная!W547</f>
        <v>2372873.6</v>
      </c>
    </row>
    <row r="62" spans="1:9" ht="25.5" x14ac:dyDescent="0.25">
      <c r="A62" s="17" t="str">
        <f>[1]функциональная!A548</f>
        <v xml:space="preserve">Выравнивание бюджетной обеспеченности поселений за счет средств бюджета муниципального района </v>
      </c>
      <c r="B62" s="14" t="s">
        <v>16</v>
      </c>
      <c r="C62" s="14" t="str">
        <f>[1]функциональная!B548</f>
        <v>14</v>
      </c>
      <c r="D62" s="14" t="str">
        <f>[1]функциональная!C548</f>
        <v>01</v>
      </c>
      <c r="E62" s="14" t="str">
        <f>[1]функциональная!D548</f>
        <v>56 0 00 88010</v>
      </c>
      <c r="F62" s="14"/>
      <c r="G62" s="16">
        <f>G63</f>
        <v>535260.5</v>
      </c>
      <c r="H62" s="16">
        <f>H63</f>
        <v>577339.12</v>
      </c>
      <c r="I62" s="16">
        <f>I63</f>
        <v>619621.72</v>
      </c>
    </row>
    <row r="63" spans="1:9" x14ac:dyDescent="0.25">
      <c r="A63" s="17" t="str">
        <f>[1]функциональная!A549</f>
        <v>Межбюджетные трансферты</v>
      </c>
      <c r="B63" s="14" t="s">
        <v>16</v>
      </c>
      <c r="C63" s="14" t="str">
        <f>[1]функциональная!B549</f>
        <v>14</v>
      </c>
      <c r="D63" s="14" t="str">
        <f>[1]функциональная!C549</f>
        <v>01</v>
      </c>
      <c r="E63" s="14" t="str">
        <f>[1]функциональная!D549</f>
        <v>56 0 00 88010</v>
      </c>
      <c r="F63" s="14" t="str">
        <f>[1]функциональная!E549</f>
        <v>500</v>
      </c>
      <c r="G63" s="16">
        <f>[1]функциональная!K549</f>
        <v>535260.5</v>
      </c>
      <c r="H63" s="16">
        <f>[1]функциональная!Q549</f>
        <v>577339.12</v>
      </c>
      <c r="I63" s="16">
        <f>[1]функциональная!W549</f>
        <v>619621.72</v>
      </c>
    </row>
    <row r="64" spans="1:9" x14ac:dyDescent="0.25">
      <c r="A64" s="24"/>
      <c r="B64" s="25"/>
      <c r="C64" s="25"/>
      <c r="D64" s="14"/>
      <c r="E64" s="14"/>
      <c r="F64" s="14"/>
      <c r="G64" s="26"/>
      <c r="H64" s="26"/>
      <c r="I64" s="26"/>
    </row>
    <row r="65" spans="1:9" x14ac:dyDescent="0.25">
      <c r="A65" s="12" t="str">
        <f>[1]функциональная!A551</f>
        <v>Прочие межбюджетные трансферты общего характера</v>
      </c>
      <c r="B65" s="14" t="s">
        <v>16</v>
      </c>
      <c r="C65" s="14" t="str">
        <f>[1]функциональная!B551</f>
        <v>14</v>
      </c>
      <c r="D65" s="14" t="str">
        <f>[1]функциональная!C551</f>
        <v>03</v>
      </c>
      <c r="E65" s="13"/>
      <c r="F65" s="13"/>
      <c r="G65" s="16">
        <f t="shared" ref="G65:I67" si="5">G66</f>
        <v>32503056.510000002</v>
      </c>
      <c r="H65" s="16">
        <f t="shared" si="5"/>
        <v>0</v>
      </c>
      <c r="I65" s="16">
        <f t="shared" si="5"/>
        <v>0</v>
      </c>
    </row>
    <row r="66" spans="1:9" ht="25.5" x14ac:dyDescent="0.25">
      <c r="A66" s="17" t="str">
        <f>[1]функциональная!A552</f>
        <v>Поддержание устойчивого исполнения бюджетов муниципальных образований поселений</v>
      </c>
      <c r="B66" s="14" t="s">
        <v>16</v>
      </c>
      <c r="C66" s="14" t="str">
        <f>[1]функциональная!B552</f>
        <v>14</v>
      </c>
      <c r="D66" s="14" t="str">
        <f>[1]функциональная!C552</f>
        <v>03</v>
      </c>
      <c r="E66" s="14" t="str">
        <f>[1]функциональная!D552</f>
        <v>56 0 00 00000</v>
      </c>
      <c r="F66" s="14"/>
      <c r="G66" s="16">
        <f t="shared" si="5"/>
        <v>32503056.510000002</v>
      </c>
      <c r="H66" s="16">
        <f t="shared" si="5"/>
        <v>0</v>
      </c>
      <c r="I66" s="16">
        <f t="shared" si="5"/>
        <v>0</v>
      </c>
    </row>
    <row r="67" spans="1:9" x14ac:dyDescent="0.25">
      <c r="A67" s="17" t="str">
        <f>[1]функциональная!A553</f>
        <v>Софинансирование вопросов местного значения</v>
      </c>
      <c r="B67" s="14" t="s">
        <v>16</v>
      </c>
      <c r="C67" s="14" t="str">
        <f>[1]функциональная!B553</f>
        <v>14</v>
      </c>
      <c r="D67" s="14" t="str">
        <f>[1]функциональная!C553</f>
        <v>03</v>
      </c>
      <c r="E67" s="14" t="str">
        <f>[1]функциональная!D553</f>
        <v>56 0 00 88110</v>
      </c>
      <c r="F67" s="14"/>
      <c r="G67" s="16">
        <f t="shared" si="5"/>
        <v>32503056.510000002</v>
      </c>
      <c r="H67" s="16">
        <f t="shared" si="5"/>
        <v>0</v>
      </c>
      <c r="I67" s="16">
        <f t="shared" si="5"/>
        <v>0</v>
      </c>
    </row>
    <row r="68" spans="1:9" x14ac:dyDescent="0.25">
      <c r="A68" s="17" t="str">
        <f>[1]функциональная!A554</f>
        <v>Межбюджетные трансферты</v>
      </c>
      <c r="B68" s="14" t="s">
        <v>16</v>
      </c>
      <c r="C68" s="14" t="str">
        <f>[1]функциональная!B554</f>
        <v>14</v>
      </c>
      <c r="D68" s="14" t="str">
        <f>[1]функциональная!C554</f>
        <v>03</v>
      </c>
      <c r="E68" s="14" t="str">
        <f>[1]функциональная!D554</f>
        <v>56 0 00 88110</v>
      </c>
      <c r="F68" s="14" t="str">
        <f>[1]функциональная!E554</f>
        <v>500</v>
      </c>
      <c r="G68" s="16">
        <f>[1]функциональная!K554</f>
        <v>32503056.510000002</v>
      </c>
      <c r="H68" s="16">
        <f>[1]функциональная!Q554</f>
        <v>0</v>
      </c>
      <c r="I68" s="16">
        <f>[1]функциональная!W554</f>
        <v>0</v>
      </c>
    </row>
    <row r="69" spans="1:9" x14ac:dyDescent="0.25">
      <c r="A69" s="17"/>
      <c r="B69" s="14"/>
      <c r="C69" s="27"/>
      <c r="D69" s="27"/>
      <c r="E69" s="27"/>
      <c r="F69" s="31"/>
      <c r="G69" s="28"/>
      <c r="H69" s="28"/>
      <c r="I69" s="28"/>
    </row>
    <row r="70" spans="1:9" ht="25.5" x14ac:dyDescent="0.25">
      <c r="A70" s="6" t="s">
        <v>17</v>
      </c>
      <c r="B70" s="29" t="s">
        <v>18</v>
      </c>
      <c r="C70" s="7"/>
      <c r="D70" s="7"/>
      <c r="E70" s="7"/>
      <c r="F70" s="30"/>
      <c r="G70" s="8">
        <f>G71+G136+G155+G177+G184+G221+G250+G277</f>
        <v>131810597.24000001</v>
      </c>
      <c r="H70" s="8">
        <f>H71+H136+H155+H177+H184+H221+H250+H277</f>
        <v>135160695.61000001</v>
      </c>
      <c r="I70" s="8">
        <f>I71+I136+I155+I177+I184+I221+I250+I277</f>
        <v>136322620.08000001</v>
      </c>
    </row>
    <row r="71" spans="1:9" x14ac:dyDescent="0.25">
      <c r="A71" s="6" t="s">
        <v>19</v>
      </c>
      <c r="B71" s="29" t="s">
        <v>18</v>
      </c>
      <c r="C71" s="29" t="s">
        <v>20</v>
      </c>
      <c r="D71" s="7"/>
      <c r="E71" s="7"/>
      <c r="F71" s="30"/>
      <c r="G71" s="8">
        <f>G72+G77+G104+G109+G114</f>
        <v>46458717.679999992</v>
      </c>
      <c r="H71" s="8">
        <f>H72+H77+H104+H109+H114</f>
        <v>43791614.350000001</v>
      </c>
      <c r="I71" s="8">
        <f>I72+I77+I104+I109+I114</f>
        <v>46308172.979999997</v>
      </c>
    </row>
    <row r="72" spans="1:9" ht="25.5" x14ac:dyDescent="0.25">
      <c r="A72" s="20" t="s">
        <v>21</v>
      </c>
      <c r="B72" s="7" t="s">
        <v>18</v>
      </c>
      <c r="C72" s="7" t="s">
        <v>20</v>
      </c>
      <c r="D72" s="7" t="s">
        <v>22</v>
      </c>
      <c r="E72" s="7"/>
      <c r="F72" s="30"/>
      <c r="G72" s="11">
        <f>G73</f>
        <v>1341320.3999999999</v>
      </c>
      <c r="H72" s="11">
        <f>H73</f>
        <v>1394973.22</v>
      </c>
      <c r="I72" s="11">
        <f>I73</f>
        <v>1450772.14</v>
      </c>
    </row>
    <row r="73" spans="1:9" x14ac:dyDescent="0.25">
      <c r="A73" s="21" t="s">
        <v>23</v>
      </c>
      <c r="B73" s="7" t="s">
        <v>18</v>
      </c>
      <c r="C73" s="7" t="s">
        <v>20</v>
      </c>
      <c r="D73" s="7" t="s">
        <v>22</v>
      </c>
      <c r="E73" s="7" t="s">
        <v>24</v>
      </c>
      <c r="F73" s="30"/>
      <c r="G73" s="11">
        <f>G74</f>
        <v>1341320.3999999999</v>
      </c>
      <c r="H73" s="11">
        <v>1394973.22</v>
      </c>
      <c r="I73" s="11">
        <v>1450772.14</v>
      </c>
    </row>
    <row r="74" spans="1:9" ht="25.5" x14ac:dyDescent="0.25">
      <c r="A74" s="21" t="s">
        <v>25</v>
      </c>
      <c r="B74" s="7" t="s">
        <v>18</v>
      </c>
      <c r="C74" s="7" t="s">
        <v>20</v>
      </c>
      <c r="D74" s="7" t="s">
        <v>22</v>
      </c>
      <c r="E74" s="7" t="s">
        <v>26</v>
      </c>
      <c r="F74" s="30"/>
      <c r="G74" s="11">
        <v>1341320.3999999999</v>
      </c>
      <c r="H74" s="11">
        <v>1341320.3999999999</v>
      </c>
      <c r="I74" s="11">
        <v>1341320.3999999999</v>
      </c>
    </row>
    <row r="75" spans="1:9" ht="51" x14ac:dyDescent="0.25">
      <c r="A75" s="21" t="s">
        <v>27</v>
      </c>
      <c r="B75" s="7" t="s">
        <v>18</v>
      </c>
      <c r="C75" s="7" t="s">
        <v>20</v>
      </c>
      <c r="D75" s="7" t="s">
        <v>22</v>
      </c>
      <c r="E75" s="7" t="s">
        <v>26</v>
      </c>
      <c r="F75" s="7" t="s">
        <v>28</v>
      </c>
      <c r="G75" s="11">
        <f>[1]функциональная!K19</f>
        <v>1341320.3999999999</v>
      </c>
      <c r="H75" s="11">
        <f>[1]функциональная!Q19</f>
        <v>1394973.22</v>
      </c>
      <c r="I75" s="11">
        <f>[1]функциональная!W19</f>
        <v>1450772.14</v>
      </c>
    </row>
    <row r="76" spans="1:9" x14ac:dyDescent="0.25">
      <c r="A76" s="17"/>
      <c r="B76" s="14"/>
      <c r="C76" s="27"/>
      <c r="D76" s="27"/>
      <c r="E76" s="27"/>
      <c r="F76" s="31"/>
      <c r="G76" s="28"/>
      <c r="H76" s="28"/>
      <c r="I76" s="28"/>
    </row>
    <row r="77" spans="1:9" ht="38.25" x14ac:dyDescent="0.25">
      <c r="A77" s="12" t="s">
        <v>29</v>
      </c>
      <c r="B77" s="14" t="s">
        <v>18</v>
      </c>
      <c r="C77" s="14" t="s">
        <v>20</v>
      </c>
      <c r="D77" s="14" t="s">
        <v>30</v>
      </c>
      <c r="E77" s="14"/>
      <c r="F77" s="31"/>
      <c r="G77" s="16">
        <f>G78+G81</f>
        <v>40469873.659999996</v>
      </c>
      <c r="H77" s="16">
        <f>H78+H81</f>
        <v>41856467.000000007</v>
      </c>
      <c r="I77" s="16">
        <f>I78+I81</f>
        <v>43395857.689999998</v>
      </c>
    </row>
    <row r="78" spans="1:9" ht="38.25" x14ac:dyDescent="0.25">
      <c r="A78" s="17" t="s">
        <v>31</v>
      </c>
      <c r="B78" s="14" t="s">
        <v>18</v>
      </c>
      <c r="C78" s="14" t="s">
        <v>20</v>
      </c>
      <c r="D78" s="14" t="s">
        <v>30</v>
      </c>
      <c r="E78" s="14" t="s">
        <v>32</v>
      </c>
      <c r="F78" s="31"/>
      <c r="G78" s="16">
        <f t="shared" ref="G78:I79" si="6">G79</f>
        <v>93590</v>
      </c>
      <c r="H78" s="16">
        <f t="shared" si="6"/>
        <v>0</v>
      </c>
      <c r="I78" s="16">
        <f t="shared" si="6"/>
        <v>0</v>
      </c>
    </row>
    <row r="79" spans="1:9" ht="25.5" x14ac:dyDescent="0.25">
      <c r="A79" s="17" t="s">
        <v>33</v>
      </c>
      <c r="B79" s="14" t="s">
        <v>18</v>
      </c>
      <c r="C79" s="14" t="s">
        <v>20</v>
      </c>
      <c r="D79" s="14" t="s">
        <v>30</v>
      </c>
      <c r="E79" s="14" t="s">
        <v>34</v>
      </c>
      <c r="F79" s="14"/>
      <c r="G79" s="16">
        <f t="shared" si="6"/>
        <v>93590</v>
      </c>
      <c r="H79" s="16">
        <f t="shared" si="6"/>
        <v>0</v>
      </c>
      <c r="I79" s="16">
        <f t="shared" si="6"/>
        <v>0</v>
      </c>
    </row>
    <row r="80" spans="1:9" ht="25.5" x14ac:dyDescent="0.25">
      <c r="A80" s="17" t="s">
        <v>35</v>
      </c>
      <c r="B80" s="14" t="s">
        <v>18</v>
      </c>
      <c r="C80" s="14" t="s">
        <v>20</v>
      </c>
      <c r="D80" s="14" t="s">
        <v>30</v>
      </c>
      <c r="E80" s="14" t="s">
        <v>34</v>
      </c>
      <c r="F80" s="14" t="s">
        <v>36</v>
      </c>
      <c r="G80" s="16">
        <v>93590</v>
      </c>
      <c r="H80" s="16">
        <v>0</v>
      </c>
      <c r="I80" s="16">
        <v>0</v>
      </c>
    </row>
    <row r="81" spans="1:9" ht="25.5" x14ac:dyDescent="0.25">
      <c r="A81" s="17" t="s">
        <v>37</v>
      </c>
      <c r="B81" s="14" t="s">
        <v>18</v>
      </c>
      <c r="C81" s="14" t="s">
        <v>20</v>
      </c>
      <c r="D81" s="14" t="s">
        <v>30</v>
      </c>
      <c r="E81" s="14" t="s">
        <v>38</v>
      </c>
      <c r="F81" s="31"/>
      <c r="G81" s="16">
        <v>40376283.659999996</v>
      </c>
      <c r="H81" s="16">
        <v>41856467.000000007</v>
      </c>
      <c r="I81" s="16">
        <v>43395857.689999998</v>
      </c>
    </row>
    <row r="82" spans="1:9" ht="51" x14ac:dyDescent="0.25">
      <c r="A82" s="17" t="s">
        <v>39</v>
      </c>
      <c r="B82" s="14" t="s">
        <v>18</v>
      </c>
      <c r="C82" s="14" t="s">
        <v>20</v>
      </c>
      <c r="D82" s="14" t="s">
        <v>30</v>
      </c>
      <c r="E82" s="14" t="s">
        <v>40</v>
      </c>
      <c r="F82" s="14"/>
      <c r="G82" s="16">
        <v>7000</v>
      </c>
      <c r="H82" s="16">
        <v>7000</v>
      </c>
      <c r="I82" s="16">
        <v>7000</v>
      </c>
    </row>
    <row r="83" spans="1:9" ht="25.5" x14ac:dyDescent="0.25">
      <c r="A83" s="17" t="s">
        <v>35</v>
      </c>
      <c r="B83" s="14" t="s">
        <v>18</v>
      </c>
      <c r="C83" s="14" t="s">
        <v>20</v>
      </c>
      <c r="D83" s="14" t="s">
        <v>30</v>
      </c>
      <c r="E83" s="14" t="s">
        <v>40</v>
      </c>
      <c r="F83" s="14" t="s">
        <v>36</v>
      </c>
      <c r="G83" s="16">
        <v>7000</v>
      </c>
      <c r="H83" s="16">
        <v>7000</v>
      </c>
      <c r="I83" s="16">
        <v>7000</v>
      </c>
    </row>
    <row r="84" spans="1:9" ht="25.5" x14ac:dyDescent="0.25">
      <c r="A84" s="17" t="s">
        <v>41</v>
      </c>
      <c r="B84" s="14" t="s">
        <v>18</v>
      </c>
      <c r="C84" s="14" t="s">
        <v>20</v>
      </c>
      <c r="D84" s="14" t="s">
        <v>30</v>
      </c>
      <c r="E84" s="14" t="s">
        <v>42</v>
      </c>
      <c r="F84" s="14"/>
      <c r="G84" s="16">
        <v>35000</v>
      </c>
      <c r="H84" s="16">
        <v>35000</v>
      </c>
      <c r="I84" s="16">
        <v>35000</v>
      </c>
    </row>
    <row r="85" spans="1:9" ht="25.5" x14ac:dyDescent="0.25">
      <c r="A85" s="17" t="s">
        <v>35</v>
      </c>
      <c r="B85" s="14" t="s">
        <v>18</v>
      </c>
      <c r="C85" s="14" t="s">
        <v>20</v>
      </c>
      <c r="D85" s="14" t="s">
        <v>30</v>
      </c>
      <c r="E85" s="14" t="s">
        <v>42</v>
      </c>
      <c r="F85" s="14" t="s">
        <v>36</v>
      </c>
      <c r="G85" s="16">
        <v>35000</v>
      </c>
      <c r="H85" s="16">
        <v>35000</v>
      </c>
      <c r="I85" s="16">
        <v>35000</v>
      </c>
    </row>
    <row r="86" spans="1:9" ht="25.5" x14ac:dyDescent="0.25">
      <c r="A86" s="17" t="s">
        <v>43</v>
      </c>
      <c r="B86" s="14" t="s">
        <v>18</v>
      </c>
      <c r="C86" s="14" t="s">
        <v>44</v>
      </c>
      <c r="D86" s="14" t="s">
        <v>30</v>
      </c>
      <c r="E86" s="14" t="s">
        <v>45</v>
      </c>
      <c r="F86" s="14"/>
      <c r="G86" s="16">
        <v>369351.5</v>
      </c>
      <c r="H86" s="16">
        <v>382325.56</v>
      </c>
      <c r="I86" s="16">
        <v>395818.58</v>
      </c>
    </row>
    <row r="87" spans="1:9" ht="51" x14ac:dyDescent="0.25">
      <c r="A87" s="17" t="s">
        <v>27</v>
      </c>
      <c r="B87" s="14" t="s">
        <v>18</v>
      </c>
      <c r="C87" s="14" t="s">
        <v>20</v>
      </c>
      <c r="D87" s="14" t="s">
        <v>30</v>
      </c>
      <c r="E87" s="14" t="s">
        <v>45</v>
      </c>
      <c r="F87" s="14" t="s">
        <v>28</v>
      </c>
      <c r="G87" s="16">
        <v>313464.36</v>
      </c>
      <c r="H87" s="16">
        <v>324726</v>
      </c>
      <c r="I87" s="16">
        <v>336440.59</v>
      </c>
    </row>
    <row r="88" spans="1:9" ht="25.5" x14ac:dyDescent="0.25">
      <c r="A88" s="17" t="s">
        <v>35</v>
      </c>
      <c r="B88" s="14" t="s">
        <v>18</v>
      </c>
      <c r="C88" s="14" t="s">
        <v>20</v>
      </c>
      <c r="D88" s="14" t="s">
        <v>30</v>
      </c>
      <c r="E88" s="14" t="s">
        <v>45</v>
      </c>
      <c r="F88" s="14" t="s">
        <v>36</v>
      </c>
      <c r="G88" s="16">
        <v>55887.14</v>
      </c>
      <c r="H88" s="16">
        <v>57599.56</v>
      </c>
      <c r="I88" s="16">
        <v>59377.99</v>
      </c>
    </row>
    <row r="89" spans="1:9" ht="63.75" x14ac:dyDescent="0.25">
      <c r="A89" s="17" t="s">
        <v>46</v>
      </c>
      <c r="B89" s="14" t="s">
        <v>18</v>
      </c>
      <c r="C89" s="14" t="s">
        <v>20</v>
      </c>
      <c r="D89" s="14" t="s">
        <v>30</v>
      </c>
      <c r="E89" s="14" t="s">
        <v>47</v>
      </c>
      <c r="F89" s="14"/>
      <c r="G89" s="16">
        <v>1477406.02</v>
      </c>
      <c r="H89" s="16">
        <v>1529302.26</v>
      </c>
      <c r="I89" s="16">
        <v>1583274.3499999999</v>
      </c>
    </row>
    <row r="90" spans="1:9" ht="51" x14ac:dyDescent="0.25">
      <c r="A90" s="17" t="s">
        <v>27</v>
      </c>
      <c r="B90" s="14" t="s">
        <v>18</v>
      </c>
      <c r="C90" s="14" t="s">
        <v>20</v>
      </c>
      <c r="D90" s="14" t="s">
        <v>30</v>
      </c>
      <c r="E90" s="14" t="s">
        <v>47</v>
      </c>
      <c r="F90" s="14" t="s">
        <v>28</v>
      </c>
      <c r="G90" s="16">
        <v>1331279.56</v>
      </c>
      <c r="H90" s="16">
        <v>1382801.05</v>
      </c>
      <c r="I90" s="16">
        <v>1436393.66</v>
      </c>
    </row>
    <row r="91" spans="1:9" ht="25.5" x14ac:dyDescent="0.25">
      <c r="A91" s="17" t="s">
        <v>35</v>
      </c>
      <c r="B91" s="14" t="s">
        <v>18</v>
      </c>
      <c r="C91" s="14" t="s">
        <v>20</v>
      </c>
      <c r="D91" s="14" t="s">
        <v>30</v>
      </c>
      <c r="E91" s="14" t="s">
        <v>47</v>
      </c>
      <c r="F91" s="14" t="s">
        <v>36</v>
      </c>
      <c r="G91" s="16">
        <v>146126.46</v>
      </c>
      <c r="H91" s="16">
        <v>146501.21</v>
      </c>
      <c r="I91" s="16">
        <v>146880.69</v>
      </c>
    </row>
    <row r="92" spans="1:9" ht="63.75" x14ac:dyDescent="0.25">
      <c r="A92" s="17" t="s">
        <v>48</v>
      </c>
      <c r="B92" s="14" t="s">
        <v>18</v>
      </c>
      <c r="C92" s="14" t="s">
        <v>20</v>
      </c>
      <c r="D92" s="14" t="s">
        <v>30</v>
      </c>
      <c r="E92" s="14" t="s">
        <v>49</v>
      </c>
      <c r="F92" s="14"/>
      <c r="G92" s="16">
        <v>2585460.5299999998</v>
      </c>
      <c r="H92" s="16">
        <v>2676278.9500000002</v>
      </c>
      <c r="I92" s="16">
        <v>2770730.11</v>
      </c>
    </row>
    <row r="93" spans="1:9" ht="51" x14ac:dyDescent="0.25">
      <c r="A93" s="17" t="s">
        <v>27</v>
      </c>
      <c r="B93" s="14" t="s">
        <v>18</v>
      </c>
      <c r="C93" s="14" t="s">
        <v>20</v>
      </c>
      <c r="D93" s="14" t="s">
        <v>30</v>
      </c>
      <c r="E93" s="14" t="s">
        <v>49</v>
      </c>
      <c r="F93" s="14" t="s">
        <v>28</v>
      </c>
      <c r="G93" s="16">
        <v>1979014.95</v>
      </c>
      <c r="H93" s="16">
        <v>2055831.46</v>
      </c>
      <c r="I93" s="16">
        <v>2135713.65</v>
      </c>
    </row>
    <row r="94" spans="1:9" ht="25.5" x14ac:dyDescent="0.25">
      <c r="A94" s="17" t="s">
        <v>35</v>
      </c>
      <c r="B94" s="14" t="s">
        <v>18</v>
      </c>
      <c r="C94" s="14" t="s">
        <v>20</v>
      </c>
      <c r="D94" s="14" t="s">
        <v>30</v>
      </c>
      <c r="E94" s="7" t="s">
        <v>49</v>
      </c>
      <c r="F94" s="14" t="s">
        <v>36</v>
      </c>
      <c r="G94" s="16">
        <v>606445.57999999996</v>
      </c>
      <c r="H94" s="16">
        <v>620447.49</v>
      </c>
      <c r="I94" s="16">
        <v>635016.46</v>
      </c>
    </row>
    <row r="95" spans="1:9" ht="51" x14ac:dyDescent="0.25">
      <c r="A95" s="17" t="s">
        <v>50</v>
      </c>
      <c r="B95" s="14" t="s">
        <v>18</v>
      </c>
      <c r="C95" s="14" t="s">
        <v>20</v>
      </c>
      <c r="D95" s="14" t="s">
        <v>30</v>
      </c>
      <c r="E95" s="7" t="s">
        <v>51</v>
      </c>
      <c r="F95" s="14"/>
      <c r="G95" s="16">
        <v>105000</v>
      </c>
      <c r="H95" s="16">
        <v>105000</v>
      </c>
      <c r="I95" s="16">
        <v>105000</v>
      </c>
    </row>
    <row r="96" spans="1:9" ht="25.5" x14ac:dyDescent="0.25">
      <c r="A96" s="17" t="s">
        <v>35</v>
      </c>
      <c r="B96" s="14" t="s">
        <v>18</v>
      </c>
      <c r="C96" s="14" t="s">
        <v>20</v>
      </c>
      <c r="D96" s="14" t="s">
        <v>30</v>
      </c>
      <c r="E96" s="7" t="s">
        <v>51</v>
      </c>
      <c r="F96" s="14" t="s">
        <v>36</v>
      </c>
      <c r="G96" s="16">
        <v>105000</v>
      </c>
      <c r="H96" s="16">
        <v>105000</v>
      </c>
      <c r="I96" s="16">
        <v>105000</v>
      </c>
    </row>
    <row r="97" spans="1:9" ht="25.5" x14ac:dyDescent="0.25">
      <c r="A97" s="17" t="s">
        <v>25</v>
      </c>
      <c r="B97" s="14" t="s">
        <v>18</v>
      </c>
      <c r="C97" s="14" t="s">
        <v>20</v>
      </c>
      <c r="D97" s="14" t="s">
        <v>30</v>
      </c>
      <c r="E97" s="14" t="s">
        <v>52</v>
      </c>
      <c r="F97" s="14"/>
      <c r="G97" s="16">
        <v>35435387.609999999</v>
      </c>
      <c r="H97" s="16">
        <v>37121560.230000004</v>
      </c>
      <c r="I97" s="16">
        <v>38499034.649999999</v>
      </c>
    </row>
    <row r="98" spans="1:9" ht="51" x14ac:dyDescent="0.25">
      <c r="A98" s="17" t="s">
        <v>27</v>
      </c>
      <c r="B98" s="14" t="s">
        <v>18</v>
      </c>
      <c r="C98" s="14" t="s">
        <v>20</v>
      </c>
      <c r="D98" s="14" t="s">
        <v>30</v>
      </c>
      <c r="E98" s="14" t="s">
        <v>52</v>
      </c>
      <c r="F98" s="14" t="s">
        <v>28</v>
      </c>
      <c r="G98" s="16">
        <v>30419701.810000002</v>
      </c>
      <c r="H98" s="16">
        <v>32002503.010000002</v>
      </c>
      <c r="I98" s="16">
        <v>33272471.129999999</v>
      </c>
    </row>
    <row r="99" spans="1:9" ht="25.5" x14ac:dyDescent="0.25">
      <c r="A99" s="17" t="s">
        <v>35</v>
      </c>
      <c r="B99" s="14" t="s">
        <v>18</v>
      </c>
      <c r="C99" s="14" t="s">
        <v>20</v>
      </c>
      <c r="D99" s="14" t="s">
        <v>30</v>
      </c>
      <c r="E99" s="14" t="s">
        <v>52</v>
      </c>
      <c r="F99" s="14" t="s">
        <v>36</v>
      </c>
      <c r="G99" s="16">
        <v>4790963.8</v>
      </c>
      <c r="H99" s="16">
        <v>4894335.22</v>
      </c>
      <c r="I99" s="16">
        <v>5001841.5199999996</v>
      </c>
    </row>
    <row r="100" spans="1:9" x14ac:dyDescent="0.25">
      <c r="A100" s="17" t="s">
        <v>53</v>
      </c>
      <c r="B100" s="14" t="s">
        <v>18</v>
      </c>
      <c r="C100" s="14" t="s">
        <v>20</v>
      </c>
      <c r="D100" s="14" t="s">
        <v>30</v>
      </c>
      <c r="E100" s="14" t="s">
        <v>52</v>
      </c>
      <c r="F100" s="14" t="s">
        <v>54</v>
      </c>
      <c r="G100" s="16">
        <v>224722</v>
      </c>
      <c r="H100" s="16">
        <v>224722</v>
      </c>
      <c r="I100" s="16">
        <v>224722</v>
      </c>
    </row>
    <row r="101" spans="1:9" ht="38.25" x14ac:dyDescent="0.25">
      <c r="A101" s="17" t="s">
        <v>55</v>
      </c>
      <c r="B101" s="14" t="s">
        <v>18</v>
      </c>
      <c r="C101" s="14" t="s">
        <v>20</v>
      </c>
      <c r="D101" s="14" t="s">
        <v>30</v>
      </c>
      <c r="E101" s="14" t="s">
        <v>56</v>
      </c>
      <c r="F101" s="14"/>
      <c r="G101" s="16">
        <v>361678</v>
      </c>
      <c r="H101" s="16">
        <v>0</v>
      </c>
      <c r="I101" s="16">
        <v>0</v>
      </c>
    </row>
    <row r="102" spans="1:9" ht="51" x14ac:dyDescent="0.25">
      <c r="A102" s="17" t="s">
        <v>27</v>
      </c>
      <c r="B102" s="14" t="s">
        <v>18</v>
      </c>
      <c r="C102" s="14" t="s">
        <v>20</v>
      </c>
      <c r="D102" s="14" t="s">
        <v>30</v>
      </c>
      <c r="E102" s="14" t="s">
        <v>56</v>
      </c>
      <c r="F102" s="14" t="s">
        <v>28</v>
      </c>
      <c r="G102" s="16">
        <v>361678</v>
      </c>
      <c r="H102" s="16">
        <v>0</v>
      </c>
      <c r="I102" s="16">
        <v>0</v>
      </c>
    </row>
    <row r="103" spans="1:9" x14ac:dyDescent="0.25">
      <c r="A103" s="32"/>
      <c r="B103" s="14"/>
      <c r="C103" s="33"/>
      <c r="D103" s="34"/>
      <c r="E103" s="35"/>
      <c r="F103" s="31"/>
      <c r="G103" s="36"/>
      <c r="H103" s="36"/>
      <c r="I103" s="36"/>
    </row>
    <row r="104" spans="1:9" x14ac:dyDescent="0.25">
      <c r="A104" s="12" t="s">
        <v>57</v>
      </c>
      <c r="B104" s="14" t="s">
        <v>18</v>
      </c>
      <c r="C104" s="14" t="s">
        <v>20</v>
      </c>
      <c r="D104" s="14" t="s">
        <v>58</v>
      </c>
      <c r="E104" s="35"/>
      <c r="F104" s="31"/>
      <c r="G104" s="16">
        <v>129548.66</v>
      </c>
      <c r="H104" s="16">
        <v>2928.37</v>
      </c>
      <c r="I104" s="16">
        <v>2611.7600000000002</v>
      </c>
    </row>
    <row r="105" spans="1:9" x14ac:dyDescent="0.25">
      <c r="A105" s="17" t="s">
        <v>59</v>
      </c>
      <c r="B105" s="14" t="s">
        <v>18</v>
      </c>
      <c r="C105" s="14" t="s">
        <v>20</v>
      </c>
      <c r="D105" s="14" t="s">
        <v>58</v>
      </c>
      <c r="E105" s="14" t="s">
        <v>60</v>
      </c>
      <c r="F105" s="14"/>
      <c r="G105" s="16">
        <v>129548.66</v>
      </c>
      <c r="H105" s="16">
        <v>2928.37</v>
      </c>
      <c r="I105" s="16">
        <v>2611.7600000000002</v>
      </c>
    </row>
    <row r="106" spans="1:9" ht="38.25" x14ac:dyDescent="0.25">
      <c r="A106" s="17" t="s">
        <v>61</v>
      </c>
      <c r="B106" s="14" t="s">
        <v>18</v>
      </c>
      <c r="C106" s="14" t="s">
        <v>20</v>
      </c>
      <c r="D106" s="14" t="s">
        <v>58</v>
      </c>
      <c r="E106" s="14" t="s">
        <v>62</v>
      </c>
      <c r="F106" s="14"/>
      <c r="G106" s="16">
        <v>129548.66</v>
      </c>
      <c r="H106" s="16">
        <v>2928.37</v>
      </c>
      <c r="I106" s="16">
        <v>2611.7600000000002</v>
      </c>
    </row>
    <row r="107" spans="1:9" ht="25.5" x14ac:dyDescent="0.25">
      <c r="A107" s="17" t="s">
        <v>35</v>
      </c>
      <c r="B107" s="14" t="s">
        <v>18</v>
      </c>
      <c r="C107" s="14" t="s">
        <v>20</v>
      </c>
      <c r="D107" s="14" t="s">
        <v>58</v>
      </c>
      <c r="E107" s="14" t="s">
        <v>62</v>
      </c>
      <c r="F107" s="14" t="s">
        <v>36</v>
      </c>
      <c r="G107" s="16">
        <v>129548.66</v>
      </c>
      <c r="H107" s="16">
        <v>2928.37</v>
      </c>
      <c r="I107" s="16">
        <v>2611.7600000000002</v>
      </c>
    </row>
    <row r="108" spans="1:9" x14ac:dyDescent="0.25">
      <c r="A108" s="32"/>
      <c r="B108" s="14"/>
      <c r="C108" s="33"/>
      <c r="D108" s="34"/>
      <c r="E108" s="35"/>
      <c r="F108" s="31"/>
      <c r="G108" s="36"/>
      <c r="H108" s="36"/>
      <c r="I108" s="36"/>
    </row>
    <row r="109" spans="1:9" x14ac:dyDescent="0.25">
      <c r="A109" s="12" t="s">
        <v>63</v>
      </c>
      <c r="B109" s="14" t="s">
        <v>18</v>
      </c>
      <c r="C109" s="27" t="s">
        <v>20</v>
      </c>
      <c r="D109" s="27" t="s">
        <v>64</v>
      </c>
      <c r="E109" s="17"/>
      <c r="F109" s="17"/>
      <c r="G109" s="28">
        <v>2416100</v>
      </c>
      <c r="H109" s="37">
        <v>0</v>
      </c>
      <c r="I109" s="37">
        <v>0</v>
      </c>
    </row>
    <row r="110" spans="1:9" x14ac:dyDescent="0.25">
      <c r="A110" s="17" t="s">
        <v>65</v>
      </c>
      <c r="B110" s="14" t="s">
        <v>18</v>
      </c>
      <c r="C110" s="27" t="s">
        <v>20</v>
      </c>
      <c r="D110" s="27" t="s">
        <v>64</v>
      </c>
      <c r="E110" s="27" t="s">
        <v>66</v>
      </c>
      <c r="F110" s="38"/>
      <c r="G110" s="28">
        <v>2416100</v>
      </c>
      <c r="H110" s="28">
        <v>0</v>
      </c>
      <c r="I110" s="28">
        <v>0</v>
      </c>
    </row>
    <row r="111" spans="1:9" ht="25.5" x14ac:dyDescent="0.25">
      <c r="A111" s="17" t="s">
        <v>67</v>
      </c>
      <c r="B111" s="14" t="s">
        <v>18</v>
      </c>
      <c r="C111" s="27" t="s">
        <v>20</v>
      </c>
      <c r="D111" s="27" t="s">
        <v>64</v>
      </c>
      <c r="E111" s="27" t="s">
        <v>68</v>
      </c>
      <c r="F111" s="27"/>
      <c r="G111" s="28">
        <v>2416100</v>
      </c>
      <c r="H111" s="28">
        <v>0</v>
      </c>
      <c r="I111" s="28">
        <v>0</v>
      </c>
    </row>
    <row r="112" spans="1:9" x14ac:dyDescent="0.25">
      <c r="A112" s="17" t="s">
        <v>53</v>
      </c>
      <c r="B112" s="14" t="s">
        <v>18</v>
      </c>
      <c r="C112" s="27" t="s">
        <v>20</v>
      </c>
      <c r="D112" s="27" t="s">
        <v>64</v>
      </c>
      <c r="E112" s="27" t="s">
        <v>68</v>
      </c>
      <c r="F112" s="27" t="s">
        <v>54</v>
      </c>
      <c r="G112" s="39">
        <v>2416100</v>
      </c>
      <c r="H112" s="39">
        <v>0</v>
      </c>
      <c r="I112" s="39">
        <v>0</v>
      </c>
    </row>
    <row r="113" spans="1:9" x14ac:dyDescent="0.25">
      <c r="A113" s="32"/>
      <c r="B113" s="14"/>
      <c r="C113" s="33"/>
      <c r="D113" s="34"/>
      <c r="E113" s="35"/>
      <c r="F113" s="31"/>
      <c r="G113" s="16"/>
      <c r="H113" s="36"/>
      <c r="I113" s="36"/>
    </row>
    <row r="114" spans="1:9" x14ac:dyDescent="0.25">
      <c r="A114" s="12" t="s">
        <v>69</v>
      </c>
      <c r="B114" s="14" t="s">
        <v>18</v>
      </c>
      <c r="C114" s="14" t="s">
        <v>20</v>
      </c>
      <c r="D114" s="14" t="s">
        <v>70</v>
      </c>
      <c r="E114" s="14"/>
      <c r="F114" s="31"/>
      <c r="G114" s="16">
        <v>2101874.96</v>
      </c>
      <c r="H114" s="16">
        <v>537245.76</v>
      </c>
      <c r="I114" s="16">
        <v>1458931.3900000001</v>
      </c>
    </row>
    <row r="115" spans="1:9" ht="25.5" x14ac:dyDescent="0.25">
      <c r="A115" s="32" t="s">
        <v>71</v>
      </c>
      <c r="B115" s="14" t="s">
        <v>18</v>
      </c>
      <c r="C115" s="14" t="s">
        <v>20</v>
      </c>
      <c r="D115" s="14" t="s">
        <v>70</v>
      </c>
      <c r="E115" s="14" t="s">
        <v>72</v>
      </c>
      <c r="F115" s="25"/>
      <c r="G115" s="16">
        <v>10000</v>
      </c>
      <c r="H115" s="16">
        <v>10000</v>
      </c>
      <c r="I115" s="16">
        <v>10000</v>
      </c>
    </row>
    <row r="116" spans="1:9" x14ac:dyDescent="0.25">
      <c r="A116" s="32" t="s">
        <v>73</v>
      </c>
      <c r="B116" s="14" t="s">
        <v>18</v>
      </c>
      <c r="C116" s="14" t="s">
        <v>20</v>
      </c>
      <c r="D116" s="14" t="s">
        <v>70</v>
      </c>
      <c r="E116" s="14" t="s">
        <v>74</v>
      </c>
      <c r="F116" s="25"/>
      <c r="G116" s="16">
        <v>10000</v>
      </c>
      <c r="H116" s="16">
        <v>10000</v>
      </c>
      <c r="I116" s="16">
        <v>10000</v>
      </c>
    </row>
    <row r="117" spans="1:9" ht="25.5" x14ac:dyDescent="0.25">
      <c r="A117" s="32" t="s">
        <v>75</v>
      </c>
      <c r="B117" s="14" t="s">
        <v>18</v>
      </c>
      <c r="C117" s="14" t="s">
        <v>20</v>
      </c>
      <c r="D117" s="14" t="s">
        <v>70</v>
      </c>
      <c r="E117" s="14" t="s">
        <v>76</v>
      </c>
      <c r="F117" s="25"/>
      <c r="G117" s="16">
        <v>10000</v>
      </c>
      <c r="H117" s="16">
        <v>10000</v>
      </c>
      <c r="I117" s="16">
        <v>10000</v>
      </c>
    </row>
    <row r="118" spans="1:9" ht="25.5" x14ac:dyDescent="0.25">
      <c r="A118" s="32" t="s">
        <v>35</v>
      </c>
      <c r="B118" s="14" t="s">
        <v>18</v>
      </c>
      <c r="C118" s="14" t="s">
        <v>20</v>
      </c>
      <c r="D118" s="14" t="s">
        <v>70</v>
      </c>
      <c r="E118" s="14" t="s">
        <v>76</v>
      </c>
      <c r="F118" s="14" t="s">
        <v>36</v>
      </c>
      <c r="G118" s="16">
        <v>10000</v>
      </c>
      <c r="H118" s="16">
        <v>10000</v>
      </c>
      <c r="I118" s="16">
        <v>10000</v>
      </c>
    </row>
    <row r="119" spans="1:9" ht="38.25" x14ac:dyDescent="0.25">
      <c r="A119" s="32" t="s">
        <v>77</v>
      </c>
      <c r="B119" s="14" t="s">
        <v>18</v>
      </c>
      <c r="C119" s="14" t="s">
        <v>20</v>
      </c>
      <c r="D119" s="14" t="s">
        <v>70</v>
      </c>
      <c r="E119" s="14" t="s">
        <v>78</v>
      </c>
      <c r="F119" s="14"/>
      <c r="G119" s="16">
        <v>23000</v>
      </c>
      <c r="H119" s="16">
        <v>23000</v>
      </c>
      <c r="I119" s="16">
        <v>23000</v>
      </c>
    </row>
    <row r="120" spans="1:9" ht="25.5" x14ac:dyDescent="0.25">
      <c r="A120" s="32" t="s">
        <v>75</v>
      </c>
      <c r="B120" s="14" t="s">
        <v>18</v>
      </c>
      <c r="C120" s="14" t="s">
        <v>20</v>
      </c>
      <c r="D120" s="14" t="s">
        <v>70</v>
      </c>
      <c r="E120" s="14" t="s">
        <v>79</v>
      </c>
      <c r="F120" s="14"/>
      <c r="G120" s="16">
        <v>23000</v>
      </c>
      <c r="H120" s="16">
        <v>23000</v>
      </c>
      <c r="I120" s="16">
        <v>23000</v>
      </c>
    </row>
    <row r="121" spans="1:9" ht="25.5" x14ac:dyDescent="0.25">
      <c r="A121" s="32" t="s">
        <v>35</v>
      </c>
      <c r="B121" s="14" t="s">
        <v>18</v>
      </c>
      <c r="C121" s="14" t="s">
        <v>20</v>
      </c>
      <c r="D121" s="14" t="s">
        <v>70</v>
      </c>
      <c r="E121" s="14" t="s">
        <v>79</v>
      </c>
      <c r="F121" s="14" t="s">
        <v>36</v>
      </c>
      <c r="G121" s="16">
        <v>23000</v>
      </c>
      <c r="H121" s="16">
        <v>23000</v>
      </c>
      <c r="I121" s="16">
        <v>23000</v>
      </c>
    </row>
    <row r="122" spans="1:9" ht="63.75" x14ac:dyDescent="0.25">
      <c r="A122" s="17" t="s">
        <v>80</v>
      </c>
      <c r="B122" s="14" t="s">
        <v>18</v>
      </c>
      <c r="C122" s="14" t="s">
        <v>20</v>
      </c>
      <c r="D122" s="14" t="s">
        <v>70</v>
      </c>
      <c r="E122" s="14" t="s">
        <v>81</v>
      </c>
      <c r="F122" s="14"/>
      <c r="G122" s="16">
        <v>1457612.94</v>
      </c>
      <c r="H122" s="16">
        <v>7245.76</v>
      </c>
      <c r="I122" s="16">
        <v>928931.39</v>
      </c>
    </row>
    <row r="123" spans="1:9" ht="25.5" x14ac:dyDescent="0.25">
      <c r="A123" s="32" t="s">
        <v>82</v>
      </c>
      <c r="B123" s="14" t="s">
        <v>18</v>
      </c>
      <c r="C123" s="14" t="s">
        <v>20</v>
      </c>
      <c r="D123" s="14" t="s">
        <v>70</v>
      </c>
      <c r="E123" s="14" t="s">
        <v>83</v>
      </c>
      <c r="F123" s="14"/>
      <c r="G123" s="16">
        <v>1457612.94</v>
      </c>
      <c r="H123" s="16">
        <v>7245.76</v>
      </c>
      <c r="I123" s="16">
        <v>928931.39</v>
      </c>
    </row>
    <row r="124" spans="1:9" x14ac:dyDescent="0.25">
      <c r="A124" s="32" t="s">
        <v>84</v>
      </c>
      <c r="B124" s="14" t="s">
        <v>18</v>
      </c>
      <c r="C124" s="14" t="s">
        <v>20</v>
      </c>
      <c r="D124" s="14" t="s">
        <v>70</v>
      </c>
      <c r="E124" s="14" t="s">
        <v>83</v>
      </c>
      <c r="F124" s="14" t="s">
        <v>85</v>
      </c>
      <c r="G124" s="16">
        <v>1457612.94</v>
      </c>
      <c r="H124" s="16">
        <v>7245.76</v>
      </c>
      <c r="I124" s="16">
        <v>928931.39</v>
      </c>
    </row>
    <row r="125" spans="1:9" ht="25.5" x14ac:dyDescent="0.25">
      <c r="A125" s="32" t="s">
        <v>86</v>
      </c>
      <c r="B125" s="14" t="s">
        <v>18</v>
      </c>
      <c r="C125" s="14" t="s">
        <v>20</v>
      </c>
      <c r="D125" s="14" t="s">
        <v>70</v>
      </c>
      <c r="E125" s="14" t="s">
        <v>87</v>
      </c>
      <c r="F125" s="25"/>
      <c r="G125" s="16">
        <v>179262.02000000002</v>
      </c>
      <c r="H125" s="16">
        <v>65000</v>
      </c>
      <c r="I125" s="16">
        <v>65000</v>
      </c>
    </row>
    <row r="126" spans="1:9" x14ac:dyDescent="0.25">
      <c r="A126" s="32" t="s">
        <v>88</v>
      </c>
      <c r="B126" s="14" t="s">
        <v>18</v>
      </c>
      <c r="C126" s="14" t="s">
        <v>20</v>
      </c>
      <c r="D126" s="14" t="s">
        <v>70</v>
      </c>
      <c r="E126" s="14" t="s">
        <v>89</v>
      </c>
      <c r="F126" s="25"/>
      <c r="G126" s="16">
        <v>114262.02</v>
      </c>
      <c r="H126" s="16">
        <v>0</v>
      </c>
      <c r="I126" s="16">
        <v>0</v>
      </c>
    </row>
    <row r="127" spans="1:9" ht="25.5" x14ac:dyDescent="0.25">
      <c r="A127" s="32" t="s">
        <v>35</v>
      </c>
      <c r="B127" s="13">
        <v>121</v>
      </c>
      <c r="C127" s="14" t="s">
        <v>20</v>
      </c>
      <c r="D127" s="14" t="s">
        <v>70</v>
      </c>
      <c r="E127" s="14" t="s">
        <v>89</v>
      </c>
      <c r="F127" s="14" t="s">
        <v>36</v>
      </c>
      <c r="G127" s="16">
        <v>114262.02</v>
      </c>
      <c r="H127" s="16">
        <v>0</v>
      </c>
      <c r="I127" s="16">
        <v>0</v>
      </c>
    </row>
    <row r="128" spans="1:9" x14ac:dyDescent="0.25">
      <c r="A128" s="32" t="s">
        <v>90</v>
      </c>
      <c r="B128" s="14" t="s">
        <v>18</v>
      </c>
      <c r="C128" s="14" t="s">
        <v>20</v>
      </c>
      <c r="D128" s="14" t="s">
        <v>70</v>
      </c>
      <c r="E128" s="14" t="s">
        <v>91</v>
      </c>
      <c r="F128" s="25"/>
      <c r="G128" s="16">
        <v>25000</v>
      </c>
      <c r="H128" s="16">
        <v>25000</v>
      </c>
      <c r="I128" s="16">
        <v>25000</v>
      </c>
    </row>
    <row r="129" spans="1:9" ht="25.5" x14ac:dyDescent="0.25">
      <c r="A129" s="32" t="s">
        <v>35</v>
      </c>
      <c r="B129" s="13">
        <v>121</v>
      </c>
      <c r="C129" s="14" t="s">
        <v>20</v>
      </c>
      <c r="D129" s="14" t="s">
        <v>70</v>
      </c>
      <c r="E129" s="14" t="s">
        <v>91</v>
      </c>
      <c r="F129" s="14" t="s">
        <v>36</v>
      </c>
      <c r="G129" s="16">
        <v>25000</v>
      </c>
      <c r="H129" s="16">
        <v>25000</v>
      </c>
      <c r="I129" s="16">
        <v>25000</v>
      </c>
    </row>
    <row r="130" spans="1:9" x14ac:dyDescent="0.25">
      <c r="A130" s="32" t="s">
        <v>92</v>
      </c>
      <c r="B130" s="13">
        <v>121</v>
      </c>
      <c r="C130" s="14" t="s">
        <v>20</v>
      </c>
      <c r="D130" s="14" t="s">
        <v>70</v>
      </c>
      <c r="E130" s="14" t="s">
        <v>93</v>
      </c>
      <c r="F130" s="14"/>
      <c r="G130" s="16">
        <v>40000</v>
      </c>
      <c r="H130" s="16">
        <v>40000</v>
      </c>
      <c r="I130" s="16">
        <v>40000</v>
      </c>
    </row>
    <row r="131" spans="1:9" x14ac:dyDescent="0.25">
      <c r="A131" s="32" t="s">
        <v>53</v>
      </c>
      <c r="B131" s="13">
        <v>121</v>
      </c>
      <c r="C131" s="14" t="s">
        <v>20</v>
      </c>
      <c r="D131" s="14" t="s">
        <v>70</v>
      </c>
      <c r="E131" s="14" t="s">
        <v>93</v>
      </c>
      <c r="F131" s="14" t="s">
        <v>54</v>
      </c>
      <c r="G131" s="16">
        <v>40000</v>
      </c>
      <c r="H131" s="16">
        <v>40000</v>
      </c>
      <c r="I131" s="16">
        <v>40000</v>
      </c>
    </row>
    <row r="132" spans="1:9" ht="25.5" x14ac:dyDescent="0.25">
      <c r="A132" s="32" t="s">
        <v>94</v>
      </c>
      <c r="B132" s="14" t="s">
        <v>18</v>
      </c>
      <c r="C132" s="14" t="s">
        <v>20</v>
      </c>
      <c r="D132" s="14" t="s">
        <v>70</v>
      </c>
      <c r="E132" s="14" t="s">
        <v>95</v>
      </c>
      <c r="F132" s="14"/>
      <c r="G132" s="16">
        <v>432000</v>
      </c>
      <c r="H132" s="16">
        <v>432000</v>
      </c>
      <c r="I132" s="16">
        <v>432000</v>
      </c>
    </row>
    <row r="133" spans="1:9" ht="38.25" x14ac:dyDescent="0.25">
      <c r="A133" s="32" t="s">
        <v>96</v>
      </c>
      <c r="B133" s="14" t="s">
        <v>18</v>
      </c>
      <c r="C133" s="14" t="s">
        <v>20</v>
      </c>
      <c r="D133" s="14" t="s">
        <v>70</v>
      </c>
      <c r="E133" s="14" t="s">
        <v>97</v>
      </c>
      <c r="F133" s="14"/>
      <c r="G133" s="16">
        <v>432000</v>
      </c>
      <c r="H133" s="16">
        <v>432000</v>
      </c>
      <c r="I133" s="16">
        <v>432000</v>
      </c>
    </row>
    <row r="134" spans="1:9" x14ac:dyDescent="0.25">
      <c r="A134" s="32" t="s">
        <v>53</v>
      </c>
      <c r="B134" s="14" t="s">
        <v>18</v>
      </c>
      <c r="C134" s="14" t="s">
        <v>20</v>
      </c>
      <c r="D134" s="14" t="s">
        <v>70</v>
      </c>
      <c r="E134" s="14" t="s">
        <v>97</v>
      </c>
      <c r="F134" s="14" t="s">
        <v>54</v>
      </c>
      <c r="G134" s="16">
        <v>432000</v>
      </c>
      <c r="H134" s="16">
        <v>432000</v>
      </c>
      <c r="I134" s="16">
        <v>432000</v>
      </c>
    </row>
    <row r="135" spans="1:9" x14ac:dyDescent="0.25">
      <c r="A135" s="32"/>
      <c r="B135" s="14"/>
      <c r="C135" s="14"/>
      <c r="D135" s="14"/>
      <c r="E135" s="14"/>
      <c r="F135" s="14"/>
      <c r="G135" s="16"/>
      <c r="H135" s="16"/>
      <c r="I135" s="16"/>
    </row>
    <row r="136" spans="1:9" x14ac:dyDescent="0.25">
      <c r="A136" s="24" t="s">
        <v>98</v>
      </c>
      <c r="B136" s="25" t="s">
        <v>18</v>
      </c>
      <c r="C136" s="25" t="s">
        <v>30</v>
      </c>
      <c r="D136" s="14"/>
      <c r="E136" s="14"/>
      <c r="F136" s="31"/>
      <c r="G136" s="26">
        <v>16754396.58</v>
      </c>
      <c r="H136" s="26">
        <v>17475142.879999999</v>
      </c>
      <c r="I136" s="26">
        <v>18167398.489999998</v>
      </c>
    </row>
    <row r="137" spans="1:9" x14ac:dyDescent="0.25">
      <c r="A137" s="12" t="s">
        <v>99</v>
      </c>
      <c r="B137" s="14" t="s">
        <v>18</v>
      </c>
      <c r="C137" s="14" t="s">
        <v>30</v>
      </c>
      <c r="D137" s="14" t="s">
        <v>100</v>
      </c>
      <c r="E137" s="14"/>
      <c r="F137" s="31"/>
      <c r="G137" s="16">
        <v>0</v>
      </c>
      <c r="H137" s="16">
        <v>0</v>
      </c>
      <c r="I137" s="16">
        <v>0</v>
      </c>
    </row>
    <row r="138" spans="1:9" x14ac:dyDescent="0.25">
      <c r="A138" s="12" t="s">
        <v>101</v>
      </c>
      <c r="B138" s="14" t="s">
        <v>18</v>
      </c>
      <c r="C138" s="14" t="s">
        <v>30</v>
      </c>
      <c r="D138" s="14" t="s">
        <v>102</v>
      </c>
      <c r="E138" s="14"/>
      <c r="F138" s="31"/>
      <c r="G138" s="16">
        <v>16583396.58</v>
      </c>
      <c r="H138" s="16">
        <v>17304142.879999999</v>
      </c>
      <c r="I138" s="16">
        <v>17996398.489999998</v>
      </c>
    </row>
    <row r="139" spans="1:9" ht="51" x14ac:dyDescent="0.25">
      <c r="A139" s="17" t="s">
        <v>103</v>
      </c>
      <c r="B139" s="14" t="s">
        <v>18</v>
      </c>
      <c r="C139" s="14" t="s">
        <v>30</v>
      </c>
      <c r="D139" s="14" t="s">
        <v>102</v>
      </c>
      <c r="E139" s="14" t="s">
        <v>104</v>
      </c>
      <c r="F139" s="31"/>
      <c r="G139" s="16">
        <v>16583396.58</v>
      </c>
      <c r="H139" s="16">
        <v>17304142.879999999</v>
      </c>
      <c r="I139" s="16">
        <v>17996398.489999998</v>
      </c>
    </row>
    <row r="140" spans="1:9" ht="38.25" x14ac:dyDescent="0.25">
      <c r="A140" s="17" t="s">
        <v>105</v>
      </c>
      <c r="B140" s="14" t="s">
        <v>18</v>
      </c>
      <c r="C140" s="14" t="s">
        <v>30</v>
      </c>
      <c r="D140" s="14" t="s">
        <v>102</v>
      </c>
      <c r="E140" s="14" t="s">
        <v>106</v>
      </c>
      <c r="F140" s="14"/>
      <c r="G140" s="16">
        <v>0</v>
      </c>
      <c r="H140" s="16">
        <v>5006699.8600000003</v>
      </c>
      <c r="I140" s="16">
        <v>0</v>
      </c>
    </row>
    <row r="141" spans="1:9" ht="25.5" x14ac:dyDescent="0.25">
      <c r="A141" s="17" t="s">
        <v>107</v>
      </c>
      <c r="B141" s="14" t="s">
        <v>18</v>
      </c>
      <c r="C141" s="14" t="s">
        <v>30</v>
      </c>
      <c r="D141" s="14" t="s">
        <v>102</v>
      </c>
      <c r="E141" s="14" t="s">
        <v>106</v>
      </c>
      <c r="F141" s="14" t="s">
        <v>108</v>
      </c>
      <c r="G141" s="16">
        <v>0</v>
      </c>
      <c r="H141" s="16">
        <v>5006699.8600000003</v>
      </c>
      <c r="I141" s="16">
        <v>0</v>
      </c>
    </row>
    <row r="142" spans="1:9" ht="38.25" x14ac:dyDescent="0.25">
      <c r="A142" s="17" t="s">
        <v>109</v>
      </c>
      <c r="B142" s="14" t="s">
        <v>18</v>
      </c>
      <c r="C142" s="14" t="s">
        <v>30</v>
      </c>
      <c r="D142" s="14" t="s">
        <v>102</v>
      </c>
      <c r="E142" s="14" t="s">
        <v>110</v>
      </c>
      <c r="F142" s="31"/>
      <c r="G142" s="16">
        <v>10794874.32</v>
      </c>
      <c r="H142" s="16">
        <v>8490262.1600000001</v>
      </c>
      <c r="I142" s="16">
        <v>14103579.34</v>
      </c>
    </row>
    <row r="143" spans="1:9" ht="25.5" x14ac:dyDescent="0.25">
      <c r="A143" s="17" t="s">
        <v>35</v>
      </c>
      <c r="B143" s="14" t="s">
        <v>18</v>
      </c>
      <c r="C143" s="14" t="s">
        <v>30</v>
      </c>
      <c r="D143" s="14" t="s">
        <v>102</v>
      </c>
      <c r="E143" s="14" t="s">
        <v>110</v>
      </c>
      <c r="F143" s="14" t="s">
        <v>36</v>
      </c>
      <c r="G143" s="16">
        <v>10794874.32</v>
      </c>
      <c r="H143" s="16">
        <v>8490262.1600000001</v>
      </c>
      <c r="I143" s="16">
        <v>14103579.34</v>
      </c>
    </row>
    <row r="144" spans="1:9" ht="127.5" x14ac:dyDescent="0.25">
      <c r="A144" s="17" t="s">
        <v>111</v>
      </c>
      <c r="B144" s="14" t="s">
        <v>18</v>
      </c>
      <c r="C144" s="14" t="s">
        <v>30</v>
      </c>
      <c r="D144" s="14" t="s">
        <v>102</v>
      </c>
      <c r="E144" s="14" t="s">
        <v>112</v>
      </c>
      <c r="F144" s="14"/>
      <c r="G144" s="16">
        <v>2065118</v>
      </c>
      <c r="H144" s="16">
        <v>0</v>
      </c>
      <c r="I144" s="16">
        <v>0</v>
      </c>
    </row>
    <row r="145" spans="1:9" x14ac:dyDescent="0.25">
      <c r="A145" s="17" t="s">
        <v>84</v>
      </c>
      <c r="B145" s="14" t="s">
        <v>18</v>
      </c>
      <c r="C145" s="14" t="s">
        <v>30</v>
      </c>
      <c r="D145" s="14" t="s">
        <v>102</v>
      </c>
      <c r="E145" s="14" t="s">
        <v>112</v>
      </c>
      <c r="F145" s="14" t="s">
        <v>85</v>
      </c>
      <c r="G145" s="16">
        <v>2065118</v>
      </c>
      <c r="H145" s="16">
        <v>0</v>
      </c>
      <c r="I145" s="16">
        <v>0</v>
      </c>
    </row>
    <row r="146" spans="1:9" ht="89.25" x14ac:dyDescent="0.25">
      <c r="A146" s="17" t="s">
        <v>113</v>
      </c>
      <c r="B146" s="14" t="s">
        <v>18</v>
      </c>
      <c r="C146" s="14" t="s">
        <v>30</v>
      </c>
      <c r="D146" s="14" t="s">
        <v>102</v>
      </c>
      <c r="E146" s="14" t="s">
        <v>114</v>
      </c>
      <c r="F146" s="14"/>
      <c r="G146" s="16">
        <v>3723404.26</v>
      </c>
      <c r="H146" s="16">
        <v>3807180.86</v>
      </c>
      <c r="I146" s="16">
        <v>3892819.15</v>
      </c>
    </row>
    <row r="147" spans="1:9" ht="25.5" x14ac:dyDescent="0.25">
      <c r="A147" s="17" t="s">
        <v>35</v>
      </c>
      <c r="B147" s="14" t="s">
        <v>18</v>
      </c>
      <c r="C147" s="14" t="s">
        <v>30</v>
      </c>
      <c r="D147" s="14" t="s">
        <v>102</v>
      </c>
      <c r="E147" s="14" t="s">
        <v>114</v>
      </c>
      <c r="F147" s="14" t="s">
        <v>36</v>
      </c>
      <c r="G147" s="16">
        <v>0</v>
      </c>
      <c r="H147" s="16">
        <v>0</v>
      </c>
      <c r="I147" s="16">
        <v>3892819.15</v>
      </c>
    </row>
    <row r="148" spans="1:9" x14ac:dyDescent="0.25">
      <c r="A148" s="17" t="s">
        <v>84</v>
      </c>
      <c r="B148" s="14" t="s">
        <v>18</v>
      </c>
      <c r="C148" s="14" t="s">
        <v>30</v>
      </c>
      <c r="D148" s="14" t="s">
        <v>102</v>
      </c>
      <c r="E148" s="14" t="s">
        <v>114</v>
      </c>
      <c r="F148" s="14" t="s">
        <v>85</v>
      </c>
      <c r="G148" s="16">
        <v>3723404.26</v>
      </c>
      <c r="H148" s="16">
        <v>3807180.86</v>
      </c>
      <c r="I148" s="16">
        <v>0</v>
      </c>
    </row>
    <row r="149" spans="1:9" x14ac:dyDescent="0.25">
      <c r="A149" s="17"/>
      <c r="B149" s="14"/>
      <c r="C149" s="14"/>
      <c r="D149" s="14"/>
      <c r="E149" s="14"/>
      <c r="F149" s="31"/>
      <c r="G149" s="16"/>
      <c r="H149" s="16"/>
      <c r="I149" s="16"/>
    </row>
    <row r="150" spans="1:9" x14ac:dyDescent="0.25">
      <c r="A150" s="12" t="s">
        <v>115</v>
      </c>
      <c r="B150" s="14" t="s">
        <v>18</v>
      </c>
      <c r="C150" s="14" t="s">
        <v>30</v>
      </c>
      <c r="D150" s="14" t="s">
        <v>116</v>
      </c>
      <c r="E150" s="14"/>
      <c r="F150" s="31"/>
      <c r="G150" s="16">
        <v>171000</v>
      </c>
      <c r="H150" s="16">
        <v>171000</v>
      </c>
      <c r="I150" s="16">
        <v>171000</v>
      </c>
    </row>
    <row r="151" spans="1:9" ht="25.5" x14ac:dyDescent="0.25">
      <c r="A151" s="32" t="s">
        <v>117</v>
      </c>
      <c r="B151" s="14" t="s">
        <v>18</v>
      </c>
      <c r="C151" s="14" t="s">
        <v>30</v>
      </c>
      <c r="D151" s="14" t="s">
        <v>116</v>
      </c>
      <c r="E151" s="14" t="s">
        <v>118</v>
      </c>
      <c r="F151" s="14"/>
      <c r="G151" s="16">
        <v>171000</v>
      </c>
      <c r="H151" s="16">
        <v>171000</v>
      </c>
      <c r="I151" s="16">
        <v>171000</v>
      </c>
    </row>
    <row r="152" spans="1:9" x14ac:dyDescent="0.25">
      <c r="A152" s="32" t="s">
        <v>119</v>
      </c>
      <c r="B152" s="14" t="s">
        <v>18</v>
      </c>
      <c r="C152" s="14" t="s">
        <v>30</v>
      </c>
      <c r="D152" s="14" t="s">
        <v>116</v>
      </c>
      <c r="E152" s="14" t="s">
        <v>120</v>
      </c>
      <c r="F152" s="14"/>
      <c r="G152" s="16">
        <v>171000</v>
      </c>
      <c r="H152" s="16">
        <v>171000</v>
      </c>
      <c r="I152" s="16">
        <v>171000</v>
      </c>
    </row>
    <row r="153" spans="1:9" ht="25.5" x14ac:dyDescent="0.25">
      <c r="A153" s="32" t="s">
        <v>35</v>
      </c>
      <c r="B153" s="14" t="s">
        <v>18</v>
      </c>
      <c r="C153" s="14" t="s">
        <v>30</v>
      </c>
      <c r="D153" s="14" t="s">
        <v>116</v>
      </c>
      <c r="E153" s="14" t="s">
        <v>120</v>
      </c>
      <c r="F153" s="14" t="s">
        <v>36</v>
      </c>
      <c r="G153" s="16">
        <v>171000</v>
      </c>
      <c r="H153" s="16">
        <v>171000</v>
      </c>
      <c r="I153" s="16">
        <v>171000</v>
      </c>
    </row>
    <row r="154" spans="1:9" x14ac:dyDescent="0.25">
      <c r="A154" s="32"/>
      <c r="B154" s="14"/>
      <c r="C154" s="27"/>
      <c r="D154" s="27"/>
      <c r="E154" s="27"/>
      <c r="F154" s="31"/>
      <c r="G154" s="28"/>
      <c r="H154" s="28"/>
      <c r="I154" s="28"/>
    </row>
    <row r="155" spans="1:9" x14ac:dyDescent="0.25">
      <c r="A155" s="40" t="s">
        <v>121</v>
      </c>
      <c r="B155" s="25" t="s">
        <v>18</v>
      </c>
      <c r="C155" s="41" t="s">
        <v>58</v>
      </c>
      <c r="D155" s="42"/>
      <c r="E155" s="42"/>
      <c r="F155" s="31"/>
      <c r="G155" s="43">
        <v>1544509.56</v>
      </c>
      <c r="H155" s="43">
        <v>597000</v>
      </c>
      <c r="I155" s="43">
        <v>686179</v>
      </c>
    </row>
    <row r="156" spans="1:9" x14ac:dyDescent="0.25">
      <c r="A156" s="22" t="s">
        <v>122</v>
      </c>
      <c r="B156" s="14" t="s">
        <v>18</v>
      </c>
      <c r="C156" s="42" t="s">
        <v>58</v>
      </c>
      <c r="D156" s="42" t="s">
        <v>20</v>
      </c>
      <c r="E156" s="42"/>
      <c r="F156" s="25"/>
      <c r="G156" s="39">
        <v>102666</v>
      </c>
      <c r="H156" s="39">
        <v>0</v>
      </c>
      <c r="I156" s="39">
        <v>0</v>
      </c>
    </row>
    <row r="157" spans="1:9" x14ac:dyDescent="0.25">
      <c r="A157" s="32" t="s">
        <v>123</v>
      </c>
      <c r="B157" s="14" t="s">
        <v>18</v>
      </c>
      <c r="C157" s="42" t="s">
        <v>58</v>
      </c>
      <c r="D157" s="42" t="s">
        <v>20</v>
      </c>
      <c r="E157" s="42" t="s">
        <v>124</v>
      </c>
      <c r="F157" s="14"/>
      <c r="G157" s="39">
        <v>102666</v>
      </c>
      <c r="H157" s="39">
        <v>0</v>
      </c>
      <c r="I157" s="39">
        <v>0</v>
      </c>
    </row>
    <row r="158" spans="1:9" ht="89.25" x14ac:dyDescent="0.25">
      <c r="A158" s="44" t="s">
        <v>125</v>
      </c>
      <c r="B158" s="14" t="s">
        <v>18</v>
      </c>
      <c r="C158" s="42" t="s">
        <v>58</v>
      </c>
      <c r="D158" s="42" t="s">
        <v>20</v>
      </c>
      <c r="E158" s="42" t="s">
        <v>126</v>
      </c>
      <c r="F158" s="14"/>
      <c r="G158" s="39">
        <v>102666</v>
      </c>
      <c r="H158" s="39">
        <v>0</v>
      </c>
      <c r="I158" s="39">
        <v>0</v>
      </c>
    </row>
    <row r="159" spans="1:9" x14ac:dyDescent="0.25">
      <c r="A159" s="32" t="s">
        <v>84</v>
      </c>
      <c r="B159" s="14" t="s">
        <v>18</v>
      </c>
      <c r="C159" s="42" t="s">
        <v>58</v>
      </c>
      <c r="D159" s="42" t="s">
        <v>20</v>
      </c>
      <c r="E159" s="42" t="s">
        <v>126</v>
      </c>
      <c r="F159" s="14" t="s">
        <v>85</v>
      </c>
      <c r="G159" s="39">
        <v>102666</v>
      </c>
      <c r="H159" s="39">
        <v>0</v>
      </c>
      <c r="I159" s="39">
        <v>0</v>
      </c>
    </row>
    <row r="160" spans="1:9" x14ac:dyDescent="0.25">
      <c r="A160" s="32"/>
      <c r="B160" s="25"/>
      <c r="C160" s="41"/>
      <c r="D160" s="42"/>
      <c r="E160" s="42"/>
      <c r="F160" s="31"/>
      <c r="G160" s="39"/>
      <c r="H160" s="39"/>
      <c r="I160" s="39"/>
    </row>
    <row r="161" spans="1:9" x14ac:dyDescent="0.25">
      <c r="A161" s="22" t="s">
        <v>127</v>
      </c>
      <c r="B161" s="14" t="s">
        <v>18</v>
      </c>
      <c r="C161" s="42" t="s">
        <v>58</v>
      </c>
      <c r="D161" s="42" t="s">
        <v>22</v>
      </c>
      <c r="E161" s="42"/>
      <c r="F161" s="31"/>
      <c r="G161" s="39">
        <v>1231758.5</v>
      </c>
      <c r="H161" s="39">
        <v>597000</v>
      </c>
      <c r="I161" s="39">
        <v>686179</v>
      </c>
    </row>
    <row r="162" spans="1:9" ht="51" x14ac:dyDescent="0.25">
      <c r="A162" s="32" t="s">
        <v>128</v>
      </c>
      <c r="B162" s="14" t="s">
        <v>18</v>
      </c>
      <c r="C162" s="42" t="s">
        <v>58</v>
      </c>
      <c r="D162" s="42" t="s">
        <v>22</v>
      </c>
      <c r="E162" s="42" t="s">
        <v>32</v>
      </c>
      <c r="F162" s="45"/>
      <c r="G162" s="39">
        <v>0</v>
      </c>
      <c r="H162" s="39">
        <v>597000</v>
      </c>
      <c r="I162" s="39">
        <v>686179</v>
      </c>
    </row>
    <row r="163" spans="1:9" ht="51" x14ac:dyDescent="0.25">
      <c r="A163" s="46" t="s">
        <v>129</v>
      </c>
      <c r="B163" s="7" t="s">
        <v>18</v>
      </c>
      <c r="C163" s="47" t="s">
        <v>58</v>
      </c>
      <c r="D163" s="47" t="s">
        <v>22</v>
      </c>
      <c r="E163" s="47" t="s">
        <v>130</v>
      </c>
      <c r="F163" s="27"/>
      <c r="G163" s="28">
        <v>0</v>
      </c>
      <c r="H163" s="28">
        <v>597000</v>
      </c>
      <c r="I163" s="39">
        <v>686179</v>
      </c>
    </row>
    <row r="164" spans="1:9" x14ac:dyDescent="0.25">
      <c r="A164" s="46" t="s">
        <v>84</v>
      </c>
      <c r="B164" s="7" t="s">
        <v>18</v>
      </c>
      <c r="C164" s="48" t="s">
        <v>58</v>
      </c>
      <c r="D164" s="48" t="s">
        <v>22</v>
      </c>
      <c r="E164" s="48" t="s">
        <v>130</v>
      </c>
      <c r="F164" s="42" t="s">
        <v>85</v>
      </c>
      <c r="G164" s="39">
        <v>0</v>
      </c>
      <c r="H164" s="39">
        <v>597000</v>
      </c>
      <c r="I164" s="39">
        <v>686179</v>
      </c>
    </row>
    <row r="165" spans="1:9" ht="25.5" x14ac:dyDescent="0.25">
      <c r="A165" s="32" t="s">
        <v>131</v>
      </c>
      <c r="B165" s="14" t="s">
        <v>18</v>
      </c>
      <c r="C165" s="42" t="s">
        <v>58</v>
      </c>
      <c r="D165" s="42" t="s">
        <v>22</v>
      </c>
      <c r="E165" s="42" t="s">
        <v>132</v>
      </c>
      <c r="F165" s="42"/>
      <c r="G165" s="39">
        <v>1000000</v>
      </c>
      <c r="H165" s="39">
        <v>0</v>
      </c>
      <c r="I165" s="39">
        <v>0</v>
      </c>
    </row>
    <row r="166" spans="1:9" x14ac:dyDescent="0.25">
      <c r="A166" s="32" t="s">
        <v>133</v>
      </c>
      <c r="B166" s="14" t="s">
        <v>18</v>
      </c>
      <c r="C166" s="42" t="s">
        <v>58</v>
      </c>
      <c r="D166" s="42" t="s">
        <v>22</v>
      </c>
      <c r="E166" s="42" t="s">
        <v>134</v>
      </c>
      <c r="F166" s="42"/>
      <c r="G166" s="39">
        <v>1000000</v>
      </c>
      <c r="H166" s="39">
        <v>0</v>
      </c>
      <c r="I166" s="39">
        <v>0</v>
      </c>
    </row>
    <row r="167" spans="1:9" x14ac:dyDescent="0.25">
      <c r="A167" s="32" t="s">
        <v>84</v>
      </c>
      <c r="B167" s="14" t="s">
        <v>18</v>
      </c>
      <c r="C167" s="42" t="s">
        <v>58</v>
      </c>
      <c r="D167" s="42" t="s">
        <v>22</v>
      </c>
      <c r="E167" s="42" t="s">
        <v>134</v>
      </c>
      <c r="F167" s="42" t="s">
        <v>85</v>
      </c>
      <c r="G167" s="39">
        <v>1000000</v>
      </c>
      <c r="H167" s="39">
        <v>0</v>
      </c>
      <c r="I167" s="39">
        <v>0</v>
      </c>
    </row>
    <row r="168" spans="1:9" x14ac:dyDescent="0.25">
      <c r="A168" s="32" t="s">
        <v>135</v>
      </c>
      <c r="B168" s="14" t="s">
        <v>18</v>
      </c>
      <c r="C168" s="42" t="s">
        <v>58</v>
      </c>
      <c r="D168" s="42" t="s">
        <v>22</v>
      </c>
      <c r="E168" s="42" t="s">
        <v>136</v>
      </c>
      <c r="F168" s="42"/>
      <c r="G168" s="39">
        <v>231758.5</v>
      </c>
      <c r="H168" s="39">
        <v>0</v>
      </c>
      <c r="I168" s="39">
        <v>0</v>
      </c>
    </row>
    <row r="169" spans="1:9" ht="51" x14ac:dyDescent="0.25">
      <c r="A169" s="32" t="s">
        <v>137</v>
      </c>
      <c r="B169" s="14" t="s">
        <v>18</v>
      </c>
      <c r="C169" s="42" t="s">
        <v>58</v>
      </c>
      <c r="D169" s="42" t="s">
        <v>22</v>
      </c>
      <c r="E169" s="42" t="s">
        <v>138</v>
      </c>
      <c r="F169" s="42"/>
      <c r="G169" s="39">
        <v>231758.5</v>
      </c>
      <c r="H169" s="39">
        <v>0</v>
      </c>
      <c r="I169" s="39">
        <v>0</v>
      </c>
    </row>
    <row r="170" spans="1:9" x14ac:dyDescent="0.25">
      <c r="A170" s="32" t="s">
        <v>84</v>
      </c>
      <c r="B170" s="14" t="s">
        <v>18</v>
      </c>
      <c r="C170" s="42" t="s">
        <v>58</v>
      </c>
      <c r="D170" s="42" t="s">
        <v>22</v>
      </c>
      <c r="E170" s="42" t="s">
        <v>138</v>
      </c>
      <c r="F170" s="42" t="s">
        <v>85</v>
      </c>
      <c r="G170" s="39">
        <v>231758.5</v>
      </c>
      <c r="H170" s="39">
        <v>0</v>
      </c>
      <c r="I170" s="39">
        <v>0</v>
      </c>
    </row>
    <row r="171" spans="1:9" x14ac:dyDescent="0.25">
      <c r="A171" s="32"/>
      <c r="B171" s="49"/>
      <c r="C171" s="42"/>
      <c r="D171" s="42"/>
      <c r="E171" s="42"/>
      <c r="F171" s="42"/>
      <c r="G171" s="39"/>
      <c r="H171" s="39"/>
      <c r="I171" s="39"/>
    </row>
    <row r="172" spans="1:9" x14ac:dyDescent="0.25">
      <c r="A172" s="22" t="s">
        <v>139</v>
      </c>
      <c r="B172" s="14" t="s">
        <v>18</v>
      </c>
      <c r="C172" s="42" t="s">
        <v>58</v>
      </c>
      <c r="D172" s="42" t="s">
        <v>140</v>
      </c>
      <c r="E172" s="42"/>
      <c r="F172" s="42"/>
      <c r="G172" s="39">
        <v>210085.06</v>
      </c>
      <c r="H172" s="39">
        <v>0</v>
      </c>
      <c r="I172" s="39">
        <v>0</v>
      </c>
    </row>
    <row r="173" spans="1:9" x14ac:dyDescent="0.25">
      <c r="A173" s="32" t="s">
        <v>141</v>
      </c>
      <c r="B173" s="14" t="s">
        <v>18</v>
      </c>
      <c r="C173" s="42" t="s">
        <v>58</v>
      </c>
      <c r="D173" s="42" t="s">
        <v>140</v>
      </c>
      <c r="E173" s="42" t="s">
        <v>142</v>
      </c>
      <c r="F173" s="42"/>
      <c r="G173" s="39">
        <v>210085.06</v>
      </c>
      <c r="H173" s="39">
        <v>0</v>
      </c>
      <c r="I173" s="39">
        <v>0</v>
      </c>
    </row>
    <row r="174" spans="1:9" ht="25.5" x14ac:dyDescent="0.25">
      <c r="A174" s="32" t="s">
        <v>143</v>
      </c>
      <c r="B174" s="14" t="s">
        <v>18</v>
      </c>
      <c r="C174" s="42" t="s">
        <v>58</v>
      </c>
      <c r="D174" s="42" t="s">
        <v>140</v>
      </c>
      <c r="E174" s="42" t="s">
        <v>144</v>
      </c>
      <c r="F174" s="42"/>
      <c r="G174" s="39">
        <v>210085.06</v>
      </c>
      <c r="H174" s="39">
        <v>0</v>
      </c>
      <c r="I174" s="39">
        <v>0</v>
      </c>
    </row>
    <row r="175" spans="1:9" x14ac:dyDescent="0.25">
      <c r="A175" s="32" t="s">
        <v>84</v>
      </c>
      <c r="B175" s="14" t="s">
        <v>18</v>
      </c>
      <c r="C175" s="42" t="s">
        <v>58</v>
      </c>
      <c r="D175" s="42" t="s">
        <v>140</v>
      </c>
      <c r="E175" s="42" t="s">
        <v>144</v>
      </c>
      <c r="F175" s="42" t="s">
        <v>85</v>
      </c>
      <c r="G175" s="39">
        <v>210085.06</v>
      </c>
      <c r="H175" s="39">
        <v>0</v>
      </c>
      <c r="I175" s="39">
        <v>0</v>
      </c>
    </row>
    <row r="176" spans="1:9" x14ac:dyDescent="0.25">
      <c r="A176" s="50"/>
      <c r="B176" s="49"/>
      <c r="C176" s="42"/>
      <c r="D176" s="42"/>
      <c r="E176" s="42"/>
      <c r="F176" s="31"/>
      <c r="G176" s="39"/>
      <c r="H176" s="39"/>
      <c r="I176" s="39"/>
    </row>
    <row r="177" spans="1:9" x14ac:dyDescent="0.25">
      <c r="A177" s="51" t="s">
        <v>145</v>
      </c>
      <c r="B177" s="52" t="s">
        <v>18</v>
      </c>
      <c r="C177" s="41" t="s">
        <v>146</v>
      </c>
      <c r="D177" s="42"/>
      <c r="E177" s="42"/>
      <c r="F177" s="31"/>
      <c r="G177" s="43">
        <v>100000</v>
      </c>
      <c r="H177" s="43">
        <v>100000</v>
      </c>
      <c r="I177" s="43">
        <v>0</v>
      </c>
    </row>
    <row r="178" spans="1:9" x14ac:dyDescent="0.25">
      <c r="A178" s="53" t="s">
        <v>147</v>
      </c>
      <c r="B178" s="14" t="s">
        <v>18</v>
      </c>
      <c r="C178" s="42" t="s">
        <v>146</v>
      </c>
      <c r="D178" s="42" t="s">
        <v>58</v>
      </c>
      <c r="E178" s="42"/>
      <c r="F178" s="31"/>
      <c r="G178" s="39">
        <v>100000</v>
      </c>
      <c r="H178" s="39">
        <v>100000</v>
      </c>
      <c r="I178" s="39">
        <v>0</v>
      </c>
    </row>
    <row r="179" spans="1:9" ht="38.25" x14ac:dyDescent="0.25">
      <c r="A179" s="50" t="s">
        <v>148</v>
      </c>
      <c r="B179" s="14" t="s">
        <v>18</v>
      </c>
      <c r="C179" s="42" t="s">
        <v>146</v>
      </c>
      <c r="D179" s="42" t="s">
        <v>58</v>
      </c>
      <c r="E179" s="42" t="s">
        <v>149</v>
      </c>
      <c r="F179" s="31"/>
      <c r="G179" s="39">
        <v>100000</v>
      </c>
      <c r="H179" s="39">
        <v>100000</v>
      </c>
      <c r="I179" s="39">
        <v>0</v>
      </c>
    </row>
    <row r="180" spans="1:9" ht="38.25" x14ac:dyDescent="0.25">
      <c r="A180" s="50" t="s">
        <v>150</v>
      </c>
      <c r="B180" s="14" t="s">
        <v>18</v>
      </c>
      <c r="C180" s="42" t="s">
        <v>146</v>
      </c>
      <c r="D180" s="42" t="s">
        <v>58</v>
      </c>
      <c r="E180" s="42" t="s">
        <v>151</v>
      </c>
      <c r="F180" s="31"/>
      <c r="G180" s="39">
        <v>100000</v>
      </c>
      <c r="H180" s="39">
        <v>100000</v>
      </c>
      <c r="I180" s="39">
        <v>0</v>
      </c>
    </row>
    <row r="181" spans="1:9" ht="25.5" x14ac:dyDescent="0.25">
      <c r="A181" s="50" t="s">
        <v>152</v>
      </c>
      <c r="B181" s="14" t="s">
        <v>18</v>
      </c>
      <c r="C181" s="42" t="s">
        <v>146</v>
      </c>
      <c r="D181" s="42" t="s">
        <v>58</v>
      </c>
      <c r="E181" s="42" t="s">
        <v>153</v>
      </c>
      <c r="F181" s="14"/>
      <c r="G181" s="39">
        <v>100000</v>
      </c>
      <c r="H181" s="39">
        <v>100000</v>
      </c>
      <c r="I181" s="39">
        <v>0</v>
      </c>
    </row>
    <row r="182" spans="1:9" x14ac:dyDescent="0.25">
      <c r="A182" s="50" t="s">
        <v>84</v>
      </c>
      <c r="B182" s="14" t="s">
        <v>18</v>
      </c>
      <c r="C182" s="42" t="s">
        <v>146</v>
      </c>
      <c r="D182" s="42" t="s">
        <v>58</v>
      </c>
      <c r="E182" s="42" t="s">
        <v>153</v>
      </c>
      <c r="F182" s="14" t="s">
        <v>85</v>
      </c>
      <c r="G182" s="39">
        <v>100000</v>
      </c>
      <c r="H182" s="39">
        <v>100000</v>
      </c>
      <c r="I182" s="39">
        <v>0</v>
      </c>
    </row>
    <row r="183" spans="1:9" x14ac:dyDescent="0.25">
      <c r="A183" s="50"/>
      <c r="B183" s="49"/>
      <c r="C183" s="42"/>
      <c r="D183" s="42"/>
      <c r="E183" s="42"/>
      <c r="F183" s="31"/>
      <c r="G183" s="39"/>
      <c r="H183" s="39"/>
      <c r="I183" s="39"/>
    </row>
    <row r="184" spans="1:9" x14ac:dyDescent="0.25">
      <c r="A184" s="54" t="s">
        <v>154</v>
      </c>
      <c r="B184" s="55" t="s">
        <v>18</v>
      </c>
      <c r="C184" s="55" t="s">
        <v>64</v>
      </c>
      <c r="D184" s="56"/>
      <c r="E184" s="56"/>
      <c r="F184" s="30"/>
      <c r="G184" s="57">
        <v>19819475.240000002</v>
      </c>
      <c r="H184" s="57">
        <v>20302254.030000001</v>
      </c>
      <c r="I184" s="57">
        <v>21073084.68</v>
      </c>
    </row>
    <row r="185" spans="1:9" x14ac:dyDescent="0.25">
      <c r="A185" s="20" t="s">
        <v>155</v>
      </c>
      <c r="B185" s="7" t="s">
        <v>18</v>
      </c>
      <c r="C185" s="7" t="s">
        <v>64</v>
      </c>
      <c r="D185" s="7" t="s">
        <v>22</v>
      </c>
      <c r="E185" s="7"/>
      <c r="F185" s="30"/>
      <c r="G185" s="11">
        <v>78212.210000000006</v>
      </c>
      <c r="H185" s="11">
        <v>0</v>
      </c>
      <c r="I185" s="11">
        <v>0</v>
      </c>
    </row>
    <row r="186" spans="1:9" ht="38.25" x14ac:dyDescent="0.25">
      <c r="A186" s="21" t="s">
        <v>156</v>
      </c>
      <c r="B186" s="7" t="s">
        <v>18</v>
      </c>
      <c r="C186" s="7" t="s">
        <v>64</v>
      </c>
      <c r="D186" s="7" t="s">
        <v>22</v>
      </c>
      <c r="E186" s="7" t="s">
        <v>157</v>
      </c>
      <c r="F186" s="29"/>
      <c r="G186" s="11">
        <v>78212.210000000006</v>
      </c>
      <c r="H186" s="11">
        <v>0</v>
      </c>
      <c r="I186" s="11">
        <v>0</v>
      </c>
    </row>
    <row r="187" spans="1:9" ht="25.5" x14ac:dyDescent="0.25">
      <c r="A187" s="21" t="s">
        <v>158</v>
      </c>
      <c r="B187" s="7" t="s">
        <v>18</v>
      </c>
      <c r="C187" s="7" t="s">
        <v>64</v>
      </c>
      <c r="D187" s="7" t="s">
        <v>22</v>
      </c>
      <c r="E187" s="7" t="s">
        <v>159</v>
      </c>
      <c r="F187" s="29"/>
      <c r="G187" s="11">
        <v>78212.210000000006</v>
      </c>
      <c r="H187" s="11">
        <v>0</v>
      </c>
      <c r="I187" s="11">
        <v>0</v>
      </c>
    </row>
    <row r="188" spans="1:9" ht="38.25" x14ac:dyDescent="0.25">
      <c r="A188" s="58" t="s">
        <v>160</v>
      </c>
      <c r="B188" s="14" t="s">
        <v>18</v>
      </c>
      <c r="C188" s="14" t="s">
        <v>64</v>
      </c>
      <c r="D188" s="14" t="s">
        <v>22</v>
      </c>
      <c r="E188" s="14" t="s">
        <v>161</v>
      </c>
      <c r="F188" s="14"/>
      <c r="G188" s="16">
        <v>78212.210000000006</v>
      </c>
      <c r="H188" s="16">
        <v>0</v>
      </c>
      <c r="I188" s="16">
        <v>0</v>
      </c>
    </row>
    <row r="189" spans="1:9" ht="25.5" x14ac:dyDescent="0.25">
      <c r="A189" s="58" t="s">
        <v>107</v>
      </c>
      <c r="B189" s="14" t="s">
        <v>18</v>
      </c>
      <c r="C189" s="14" t="s">
        <v>64</v>
      </c>
      <c r="D189" s="14" t="s">
        <v>22</v>
      </c>
      <c r="E189" s="14" t="s">
        <v>161</v>
      </c>
      <c r="F189" s="14" t="s">
        <v>108</v>
      </c>
      <c r="G189" s="16">
        <v>78212.210000000006</v>
      </c>
      <c r="H189" s="16">
        <v>0</v>
      </c>
      <c r="I189" s="16">
        <v>0</v>
      </c>
    </row>
    <row r="190" spans="1:9" x14ac:dyDescent="0.25">
      <c r="A190" s="58"/>
      <c r="B190" s="14"/>
      <c r="C190" s="49"/>
      <c r="D190" s="49"/>
      <c r="E190" s="49"/>
      <c r="F190" s="49"/>
      <c r="G190" s="36"/>
      <c r="H190" s="36"/>
      <c r="I190" s="36"/>
    </row>
    <row r="191" spans="1:9" x14ac:dyDescent="0.25">
      <c r="A191" s="59" t="s">
        <v>162</v>
      </c>
      <c r="B191" s="14" t="s">
        <v>18</v>
      </c>
      <c r="C191" s="49" t="s">
        <v>64</v>
      </c>
      <c r="D191" s="49" t="s">
        <v>140</v>
      </c>
      <c r="E191" s="60"/>
      <c r="F191" s="60"/>
      <c r="G191" s="36">
        <v>19392347.030000001</v>
      </c>
      <c r="H191" s="36">
        <v>19953338.030000001</v>
      </c>
      <c r="I191" s="36">
        <v>20724168.68</v>
      </c>
    </row>
    <row r="192" spans="1:9" ht="25.5" x14ac:dyDescent="0.25">
      <c r="A192" s="61" t="s">
        <v>71</v>
      </c>
      <c r="B192" s="14" t="s">
        <v>18</v>
      </c>
      <c r="C192" s="49" t="s">
        <v>64</v>
      </c>
      <c r="D192" s="49" t="s">
        <v>140</v>
      </c>
      <c r="E192" s="49" t="s">
        <v>72</v>
      </c>
      <c r="F192" s="60"/>
      <c r="G192" s="36">
        <v>19392347.030000001</v>
      </c>
      <c r="H192" s="36">
        <v>19953338.030000001</v>
      </c>
      <c r="I192" s="36">
        <v>20724168.68</v>
      </c>
    </row>
    <row r="193" spans="1:9" x14ac:dyDescent="0.25">
      <c r="A193" s="61" t="s">
        <v>73</v>
      </c>
      <c r="B193" s="14" t="s">
        <v>18</v>
      </c>
      <c r="C193" s="49" t="s">
        <v>64</v>
      </c>
      <c r="D193" s="49" t="s">
        <v>140</v>
      </c>
      <c r="E193" s="49" t="s">
        <v>74</v>
      </c>
      <c r="F193" s="49"/>
      <c r="G193" s="36">
        <v>19392347.030000001</v>
      </c>
      <c r="H193" s="36">
        <v>19953338.030000001</v>
      </c>
      <c r="I193" s="36">
        <v>20724168.68</v>
      </c>
    </row>
    <row r="194" spans="1:9" ht="25.5" x14ac:dyDescent="0.25">
      <c r="A194" s="61" t="s">
        <v>163</v>
      </c>
      <c r="B194" s="14" t="s">
        <v>18</v>
      </c>
      <c r="C194" s="49" t="s">
        <v>64</v>
      </c>
      <c r="D194" s="49" t="s">
        <v>140</v>
      </c>
      <c r="E194" s="49" t="s">
        <v>164</v>
      </c>
      <c r="F194" s="60"/>
      <c r="G194" s="36">
        <v>19372347.030000001</v>
      </c>
      <c r="H194" s="36">
        <v>19938338.030000001</v>
      </c>
      <c r="I194" s="36">
        <v>20714168.68</v>
      </c>
    </row>
    <row r="195" spans="1:9" ht="25.5" x14ac:dyDescent="0.25">
      <c r="A195" s="61" t="s">
        <v>165</v>
      </c>
      <c r="B195" s="14" t="s">
        <v>18</v>
      </c>
      <c r="C195" s="49" t="s">
        <v>64</v>
      </c>
      <c r="D195" s="49" t="s">
        <v>140</v>
      </c>
      <c r="E195" s="49" t="s">
        <v>164</v>
      </c>
      <c r="F195" s="49" t="s">
        <v>166</v>
      </c>
      <c r="G195" s="62">
        <v>19372347.030000001</v>
      </c>
      <c r="H195" s="62">
        <v>19938338.030000001</v>
      </c>
      <c r="I195" s="62">
        <v>20714168.68</v>
      </c>
    </row>
    <row r="196" spans="1:9" ht="38.25" x14ac:dyDescent="0.25">
      <c r="A196" s="61" t="s">
        <v>167</v>
      </c>
      <c r="B196" s="14" t="s">
        <v>18</v>
      </c>
      <c r="C196" s="49" t="s">
        <v>64</v>
      </c>
      <c r="D196" s="49" t="s">
        <v>140</v>
      </c>
      <c r="E196" s="49" t="s">
        <v>168</v>
      </c>
      <c r="F196" s="60"/>
      <c r="G196" s="36">
        <v>0</v>
      </c>
      <c r="H196" s="36">
        <v>0</v>
      </c>
      <c r="I196" s="36">
        <v>10000</v>
      </c>
    </row>
    <row r="197" spans="1:9" ht="25.5" x14ac:dyDescent="0.25">
      <c r="A197" s="61" t="s">
        <v>165</v>
      </c>
      <c r="B197" s="14" t="s">
        <v>18</v>
      </c>
      <c r="C197" s="49" t="s">
        <v>64</v>
      </c>
      <c r="D197" s="49" t="s">
        <v>140</v>
      </c>
      <c r="E197" s="49" t="s">
        <v>168</v>
      </c>
      <c r="F197" s="49" t="s">
        <v>166</v>
      </c>
      <c r="G197" s="62">
        <v>0</v>
      </c>
      <c r="H197" s="62">
        <v>0</v>
      </c>
      <c r="I197" s="62">
        <v>10000</v>
      </c>
    </row>
    <row r="198" spans="1:9" x14ac:dyDescent="0.25">
      <c r="A198" s="61" t="s">
        <v>169</v>
      </c>
      <c r="B198" s="14" t="s">
        <v>18</v>
      </c>
      <c r="C198" s="49" t="s">
        <v>64</v>
      </c>
      <c r="D198" s="49" t="s">
        <v>140</v>
      </c>
      <c r="E198" s="56" t="s">
        <v>170</v>
      </c>
      <c r="F198" s="60"/>
      <c r="G198" s="36">
        <v>0</v>
      </c>
      <c r="H198" s="36">
        <v>15000</v>
      </c>
      <c r="I198" s="36">
        <v>0</v>
      </c>
    </row>
    <row r="199" spans="1:9" ht="63.75" x14ac:dyDescent="0.25">
      <c r="A199" s="58" t="s">
        <v>171</v>
      </c>
      <c r="B199" s="14" t="s">
        <v>18</v>
      </c>
      <c r="C199" s="49" t="s">
        <v>64</v>
      </c>
      <c r="D199" s="49" t="s">
        <v>140</v>
      </c>
      <c r="E199" s="56" t="s">
        <v>172</v>
      </c>
      <c r="F199" s="49"/>
      <c r="G199" s="62">
        <v>0</v>
      </c>
      <c r="H199" s="62">
        <v>15000</v>
      </c>
      <c r="I199" s="62">
        <v>0</v>
      </c>
    </row>
    <row r="200" spans="1:9" ht="25.5" x14ac:dyDescent="0.25">
      <c r="A200" s="58" t="s">
        <v>165</v>
      </c>
      <c r="B200" s="14" t="s">
        <v>18</v>
      </c>
      <c r="C200" s="49" t="s">
        <v>64</v>
      </c>
      <c r="D200" s="49" t="s">
        <v>140</v>
      </c>
      <c r="E200" s="56" t="s">
        <v>172</v>
      </c>
      <c r="F200" s="49" t="s">
        <v>166</v>
      </c>
      <c r="G200" s="62">
        <v>0</v>
      </c>
      <c r="H200" s="62">
        <v>15000</v>
      </c>
      <c r="I200" s="62">
        <v>0</v>
      </c>
    </row>
    <row r="201" spans="1:9" ht="38.25" x14ac:dyDescent="0.25">
      <c r="A201" s="63" t="s">
        <v>173</v>
      </c>
      <c r="B201" s="7" t="s">
        <v>18</v>
      </c>
      <c r="C201" s="56" t="s">
        <v>64</v>
      </c>
      <c r="D201" s="56" t="s">
        <v>140</v>
      </c>
      <c r="E201" s="56" t="s">
        <v>174</v>
      </c>
      <c r="F201" s="56"/>
      <c r="G201" s="64">
        <v>20000</v>
      </c>
      <c r="H201" s="62">
        <v>0</v>
      </c>
      <c r="I201" s="62">
        <v>0</v>
      </c>
    </row>
    <row r="202" spans="1:9" ht="25.5" x14ac:dyDescent="0.25">
      <c r="A202" s="63" t="s">
        <v>165</v>
      </c>
      <c r="B202" s="7" t="s">
        <v>18</v>
      </c>
      <c r="C202" s="56" t="s">
        <v>64</v>
      </c>
      <c r="D202" s="56" t="s">
        <v>140</v>
      </c>
      <c r="E202" s="56" t="s">
        <v>174</v>
      </c>
      <c r="F202" s="56" t="s">
        <v>166</v>
      </c>
      <c r="G202" s="64">
        <v>20000</v>
      </c>
      <c r="H202" s="62">
        <v>0</v>
      </c>
      <c r="I202" s="62">
        <v>0</v>
      </c>
    </row>
    <row r="203" spans="1:9" x14ac:dyDescent="0.25">
      <c r="A203" s="58"/>
      <c r="B203" s="14"/>
      <c r="C203" s="49"/>
      <c r="D203" s="49"/>
      <c r="E203" s="49"/>
      <c r="F203" s="49"/>
      <c r="G203" s="36"/>
      <c r="H203" s="36"/>
      <c r="I203" s="36"/>
    </row>
    <row r="204" spans="1:9" x14ac:dyDescent="0.25">
      <c r="A204" s="53" t="s">
        <v>175</v>
      </c>
      <c r="B204" s="14" t="s">
        <v>18</v>
      </c>
      <c r="C204" s="49" t="s">
        <v>64</v>
      </c>
      <c r="D204" s="49" t="s">
        <v>64</v>
      </c>
      <c r="E204" s="49"/>
      <c r="F204" s="31"/>
      <c r="G204" s="36">
        <v>335916</v>
      </c>
      <c r="H204" s="36">
        <v>335916</v>
      </c>
      <c r="I204" s="36">
        <v>335916</v>
      </c>
    </row>
    <row r="205" spans="1:9" ht="25.5" x14ac:dyDescent="0.25">
      <c r="A205" s="50" t="s">
        <v>176</v>
      </c>
      <c r="B205" s="14" t="s">
        <v>18</v>
      </c>
      <c r="C205" s="14" t="s">
        <v>64</v>
      </c>
      <c r="D205" s="14" t="s">
        <v>64</v>
      </c>
      <c r="E205" s="14" t="s">
        <v>177</v>
      </c>
      <c r="F205" s="14"/>
      <c r="G205" s="16">
        <v>291916</v>
      </c>
      <c r="H205" s="36">
        <v>291916</v>
      </c>
      <c r="I205" s="36">
        <v>291916</v>
      </c>
    </row>
    <row r="206" spans="1:9" ht="25.5" x14ac:dyDescent="0.25">
      <c r="A206" s="50" t="s">
        <v>178</v>
      </c>
      <c r="B206" s="14" t="s">
        <v>18</v>
      </c>
      <c r="C206" s="49" t="s">
        <v>64</v>
      </c>
      <c r="D206" s="49" t="s">
        <v>64</v>
      </c>
      <c r="E206" s="49" t="s">
        <v>179</v>
      </c>
      <c r="F206" s="65"/>
      <c r="G206" s="36">
        <v>291916</v>
      </c>
      <c r="H206" s="36">
        <v>291916</v>
      </c>
      <c r="I206" s="36">
        <v>291916</v>
      </c>
    </row>
    <row r="207" spans="1:9" ht="51" x14ac:dyDescent="0.25">
      <c r="A207" s="63" t="s">
        <v>180</v>
      </c>
      <c r="B207" s="7" t="s">
        <v>18</v>
      </c>
      <c r="C207" s="56" t="s">
        <v>64</v>
      </c>
      <c r="D207" s="56" t="s">
        <v>64</v>
      </c>
      <c r="E207" s="56" t="s">
        <v>181</v>
      </c>
      <c r="F207" s="66"/>
      <c r="G207" s="67">
        <v>250776</v>
      </c>
      <c r="H207" s="67">
        <v>250776</v>
      </c>
      <c r="I207" s="67">
        <v>250776</v>
      </c>
    </row>
    <row r="208" spans="1:9" ht="25.5" x14ac:dyDescent="0.25">
      <c r="A208" s="63" t="s">
        <v>165</v>
      </c>
      <c r="B208" s="7" t="s">
        <v>18</v>
      </c>
      <c r="C208" s="56" t="s">
        <v>64</v>
      </c>
      <c r="D208" s="56" t="s">
        <v>64</v>
      </c>
      <c r="E208" s="56" t="s">
        <v>181</v>
      </c>
      <c r="F208" s="68" t="s">
        <v>166</v>
      </c>
      <c r="G208" s="67">
        <v>250776</v>
      </c>
      <c r="H208" s="67">
        <v>250776</v>
      </c>
      <c r="I208" s="67">
        <v>250776</v>
      </c>
    </row>
    <row r="209" spans="1:9" x14ac:dyDescent="0.25">
      <c r="A209" s="50" t="s">
        <v>182</v>
      </c>
      <c r="B209" s="14" t="s">
        <v>18</v>
      </c>
      <c r="C209" s="69" t="s">
        <v>64</v>
      </c>
      <c r="D209" s="69" t="s">
        <v>64</v>
      </c>
      <c r="E209" s="69" t="s">
        <v>183</v>
      </c>
      <c r="F209" s="65"/>
      <c r="G209" s="36">
        <v>41140</v>
      </c>
      <c r="H209" s="36">
        <v>41140</v>
      </c>
      <c r="I209" s="36">
        <v>41140</v>
      </c>
    </row>
    <row r="210" spans="1:9" ht="25.5" x14ac:dyDescent="0.25">
      <c r="A210" s="50" t="s">
        <v>165</v>
      </c>
      <c r="B210" s="14" t="s">
        <v>18</v>
      </c>
      <c r="C210" s="69" t="s">
        <v>64</v>
      </c>
      <c r="D210" s="69" t="s">
        <v>64</v>
      </c>
      <c r="E210" s="69" t="s">
        <v>183</v>
      </c>
      <c r="F210" s="69" t="s">
        <v>166</v>
      </c>
      <c r="G210" s="36">
        <v>41140</v>
      </c>
      <c r="H210" s="36">
        <v>41140</v>
      </c>
      <c r="I210" s="36">
        <v>41140</v>
      </c>
    </row>
    <row r="211" spans="1:9" ht="51" x14ac:dyDescent="0.25">
      <c r="A211" s="32" t="s">
        <v>184</v>
      </c>
      <c r="B211" s="14" t="s">
        <v>18</v>
      </c>
      <c r="C211" s="14" t="s">
        <v>64</v>
      </c>
      <c r="D211" s="14" t="s">
        <v>64</v>
      </c>
      <c r="E211" s="14" t="s">
        <v>185</v>
      </c>
      <c r="F211" s="14"/>
      <c r="G211" s="16">
        <v>44000</v>
      </c>
      <c r="H211" s="16">
        <v>44000</v>
      </c>
      <c r="I211" s="16">
        <v>44000</v>
      </c>
    </row>
    <row r="212" spans="1:9" x14ac:dyDescent="0.25">
      <c r="A212" s="32" t="s">
        <v>186</v>
      </c>
      <c r="B212" s="14" t="s">
        <v>18</v>
      </c>
      <c r="C212" s="14" t="s">
        <v>64</v>
      </c>
      <c r="D212" s="14" t="s">
        <v>64</v>
      </c>
      <c r="E212" s="14" t="s">
        <v>187</v>
      </c>
      <c r="F212" s="14"/>
      <c r="G212" s="16">
        <v>44000</v>
      </c>
      <c r="H212" s="16">
        <v>44000</v>
      </c>
      <c r="I212" s="16">
        <v>44000</v>
      </c>
    </row>
    <row r="213" spans="1:9" ht="25.5" x14ac:dyDescent="0.25">
      <c r="A213" s="32" t="s">
        <v>188</v>
      </c>
      <c r="B213" s="14" t="s">
        <v>18</v>
      </c>
      <c r="C213" s="14" t="s">
        <v>64</v>
      </c>
      <c r="D213" s="14" t="s">
        <v>64</v>
      </c>
      <c r="E213" s="14" t="s">
        <v>189</v>
      </c>
      <c r="F213" s="14"/>
      <c r="G213" s="16">
        <v>44000</v>
      </c>
      <c r="H213" s="16">
        <v>44000</v>
      </c>
      <c r="I213" s="16">
        <v>44000</v>
      </c>
    </row>
    <row r="214" spans="1:9" ht="25.5" x14ac:dyDescent="0.25">
      <c r="A214" s="32" t="s">
        <v>35</v>
      </c>
      <c r="B214" s="14" t="s">
        <v>18</v>
      </c>
      <c r="C214" s="14" t="s">
        <v>64</v>
      </c>
      <c r="D214" s="14" t="s">
        <v>64</v>
      </c>
      <c r="E214" s="14" t="s">
        <v>189</v>
      </c>
      <c r="F214" s="14" t="s">
        <v>36</v>
      </c>
      <c r="G214" s="16">
        <v>44000</v>
      </c>
      <c r="H214" s="16">
        <v>44000</v>
      </c>
      <c r="I214" s="16">
        <v>44000</v>
      </c>
    </row>
    <row r="215" spans="1:9" x14ac:dyDescent="0.25">
      <c r="A215" s="32"/>
      <c r="B215" s="14"/>
      <c r="C215" s="14"/>
      <c r="D215" s="14"/>
      <c r="E215" s="14"/>
      <c r="F215" s="31"/>
      <c r="G215" s="16"/>
      <c r="H215" s="16"/>
      <c r="I215" s="16"/>
    </row>
    <row r="216" spans="1:9" x14ac:dyDescent="0.25">
      <c r="A216" s="22" t="s">
        <v>190</v>
      </c>
      <c r="B216" s="14" t="s">
        <v>18</v>
      </c>
      <c r="C216" s="14" t="s">
        <v>64</v>
      </c>
      <c r="D216" s="14" t="s">
        <v>102</v>
      </c>
      <c r="E216" s="14"/>
      <c r="F216" s="31"/>
      <c r="G216" s="16">
        <v>13000</v>
      </c>
      <c r="H216" s="16">
        <v>13000</v>
      </c>
      <c r="I216" s="16">
        <v>13000</v>
      </c>
    </row>
    <row r="217" spans="1:9" ht="38.25" x14ac:dyDescent="0.25">
      <c r="A217" s="32" t="s">
        <v>77</v>
      </c>
      <c r="B217" s="14" t="s">
        <v>18</v>
      </c>
      <c r="C217" s="14" t="s">
        <v>64</v>
      </c>
      <c r="D217" s="14" t="s">
        <v>102</v>
      </c>
      <c r="E217" s="14" t="s">
        <v>78</v>
      </c>
      <c r="F217" s="25"/>
      <c r="G217" s="16">
        <v>13000</v>
      </c>
      <c r="H217" s="16">
        <v>13000</v>
      </c>
      <c r="I217" s="16">
        <v>13000</v>
      </c>
    </row>
    <row r="218" spans="1:9" x14ac:dyDescent="0.25">
      <c r="A218" s="32" t="s">
        <v>191</v>
      </c>
      <c r="B218" s="14" t="s">
        <v>18</v>
      </c>
      <c r="C218" s="14" t="s">
        <v>64</v>
      </c>
      <c r="D218" s="14" t="s">
        <v>102</v>
      </c>
      <c r="E218" s="14" t="s">
        <v>192</v>
      </c>
      <c r="F218" s="25"/>
      <c r="G218" s="16">
        <v>13000</v>
      </c>
      <c r="H218" s="16">
        <v>13000</v>
      </c>
      <c r="I218" s="16">
        <v>13000</v>
      </c>
    </row>
    <row r="219" spans="1:9" ht="25.5" x14ac:dyDescent="0.25">
      <c r="A219" s="32" t="s">
        <v>35</v>
      </c>
      <c r="B219" s="14" t="s">
        <v>18</v>
      </c>
      <c r="C219" s="14" t="s">
        <v>64</v>
      </c>
      <c r="D219" s="14" t="s">
        <v>102</v>
      </c>
      <c r="E219" s="14" t="s">
        <v>192</v>
      </c>
      <c r="F219" s="14" t="s">
        <v>36</v>
      </c>
      <c r="G219" s="16">
        <v>13000</v>
      </c>
      <c r="H219" s="16">
        <v>13000</v>
      </c>
      <c r="I219" s="16">
        <v>13000</v>
      </c>
    </row>
    <row r="220" spans="1:9" x14ac:dyDescent="0.25">
      <c r="A220" s="32"/>
      <c r="B220" s="14"/>
      <c r="C220" s="14"/>
      <c r="D220" s="14"/>
      <c r="E220" s="14"/>
      <c r="F220" s="31"/>
      <c r="G220" s="16"/>
      <c r="H220" s="16"/>
      <c r="I220" s="16"/>
    </row>
    <row r="221" spans="1:9" x14ac:dyDescent="0.25">
      <c r="A221" s="24" t="s">
        <v>193</v>
      </c>
      <c r="B221" s="25" t="s">
        <v>18</v>
      </c>
      <c r="C221" s="25" t="s">
        <v>100</v>
      </c>
      <c r="D221" s="14"/>
      <c r="E221" s="14"/>
      <c r="F221" s="31"/>
      <c r="G221" s="26">
        <v>43738771.540000007</v>
      </c>
      <c r="H221" s="26">
        <v>50239350.870000005</v>
      </c>
      <c r="I221" s="26">
        <v>45883532.280000001</v>
      </c>
    </row>
    <row r="222" spans="1:9" x14ac:dyDescent="0.25">
      <c r="A222" s="12" t="s">
        <v>194</v>
      </c>
      <c r="B222" s="14" t="s">
        <v>18</v>
      </c>
      <c r="C222" s="14" t="s">
        <v>100</v>
      </c>
      <c r="D222" s="14" t="s">
        <v>20</v>
      </c>
      <c r="E222" s="14"/>
      <c r="F222" s="25"/>
      <c r="G222" s="16">
        <v>43738771.540000007</v>
      </c>
      <c r="H222" s="16">
        <v>50239350.870000005</v>
      </c>
      <c r="I222" s="16">
        <v>45883532.280000001</v>
      </c>
    </row>
    <row r="223" spans="1:9" ht="25.5" x14ac:dyDescent="0.25">
      <c r="A223" s="17" t="s">
        <v>71</v>
      </c>
      <c r="B223" s="14" t="s">
        <v>18</v>
      </c>
      <c r="C223" s="14" t="s">
        <v>100</v>
      </c>
      <c r="D223" s="14" t="s">
        <v>20</v>
      </c>
      <c r="E223" s="14" t="s">
        <v>72</v>
      </c>
      <c r="F223" s="25"/>
      <c r="G223" s="16">
        <v>43698601.540000007</v>
      </c>
      <c r="H223" s="16">
        <v>50239350.870000005</v>
      </c>
      <c r="I223" s="16">
        <v>45883532.280000001</v>
      </c>
    </row>
    <row r="224" spans="1:9" x14ac:dyDescent="0.25">
      <c r="A224" s="17" t="s">
        <v>73</v>
      </c>
      <c r="B224" s="14" t="s">
        <v>18</v>
      </c>
      <c r="C224" s="14" t="s">
        <v>100</v>
      </c>
      <c r="D224" s="14" t="s">
        <v>20</v>
      </c>
      <c r="E224" s="14" t="s">
        <v>74</v>
      </c>
      <c r="F224" s="25"/>
      <c r="G224" s="16">
        <v>43621501.540000007</v>
      </c>
      <c r="H224" s="16">
        <v>50129090.870000005</v>
      </c>
      <c r="I224" s="16">
        <v>45795032.280000001</v>
      </c>
    </row>
    <row r="225" spans="1:9" ht="25.5" x14ac:dyDescent="0.25">
      <c r="A225" s="17" t="s">
        <v>163</v>
      </c>
      <c r="B225" s="14" t="s">
        <v>18</v>
      </c>
      <c r="C225" s="14" t="s">
        <v>100</v>
      </c>
      <c r="D225" s="14" t="s">
        <v>20</v>
      </c>
      <c r="E225" s="14" t="s">
        <v>164</v>
      </c>
      <c r="F225" s="25"/>
      <c r="G225" s="16">
        <v>31351046.859999999</v>
      </c>
      <c r="H225" s="16">
        <v>43724127.370000005</v>
      </c>
      <c r="I225" s="16">
        <v>45423039.549999997</v>
      </c>
    </row>
    <row r="226" spans="1:9" ht="25.5" x14ac:dyDescent="0.25">
      <c r="A226" s="17" t="s">
        <v>165</v>
      </c>
      <c r="B226" s="14" t="s">
        <v>18</v>
      </c>
      <c r="C226" s="14" t="s">
        <v>100</v>
      </c>
      <c r="D226" s="14" t="s">
        <v>20</v>
      </c>
      <c r="E226" s="14" t="s">
        <v>164</v>
      </c>
      <c r="F226" s="14" t="s">
        <v>166</v>
      </c>
      <c r="G226" s="16">
        <v>31351046.859999999</v>
      </c>
      <c r="H226" s="16">
        <v>43724127.370000005</v>
      </c>
      <c r="I226" s="16">
        <v>45423039.549999997</v>
      </c>
    </row>
    <row r="227" spans="1:9" ht="25.5" x14ac:dyDescent="0.25">
      <c r="A227" s="17" t="s">
        <v>188</v>
      </c>
      <c r="B227" s="14" t="s">
        <v>18</v>
      </c>
      <c r="C227" s="14" t="s">
        <v>100</v>
      </c>
      <c r="D227" s="14" t="s">
        <v>20</v>
      </c>
      <c r="E227" s="14" t="s">
        <v>195</v>
      </c>
      <c r="F227" s="14"/>
      <c r="G227" s="16">
        <v>6000</v>
      </c>
      <c r="H227" s="16">
        <v>6000</v>
      </c>
      <c r="I227" s="16">
        <v>6000</v>
      </c>
    </row>
    <row r="228" spans="1:9" ht="25.5" x14ac:dyDescent="0.25">
      <c r="A228" s="17" t="s">
        <v>35</v>
      </c>
      <c r="B228" s="14" t="s">
        <v>18</v>
      </c>
      <c r="C228" s="14" t="s">
        <v>100</v>
      </c>
      <c r="D228" s="14" t="s">
        <v>20</v>
      </c>
      <c r="E228" s="14" t="s">
        <v>195</v>
      </c>
      <c r="F228" s="14" t="s">
        <v>36</v>
      </c>
      <c r="G228" s="16">
        <v>6000</v>
      </c>
      <c r="H228" s="16">
        <v>6000</v>
      </c>
      <c r="I228" s="16">
        <v>6000</v>
      </c>
    </row>
    <row r="229" spans="1:9" x14ac:dyDescent="0.25">
      <c r="A229" s="32" t="s">
        <v>196</v>
      </c>
      <c r="B229" s="14" t="s">
        <v>18</v>
      </c>
      <c r="C229" s="14" t="s">
        <v>100</v>
      </c>
      <c r="D229" s="14" t="s">
        <v>20</v>
      </c>
      <c r="E229" s="14" t="s">
        <v>197</v>
      </c>
      <c r="F229" s="14"/>
      <c r="G229" s="16">
        <v>143000</v>
      </c>
      <c r="H229" s="16">
        <v>83500</v>
      </c>
      <c r="I229" s="16">
        <v>31500</v>
      </c>
    </row>
    <row r="230" spans="1:9" ht="25.5" x14ac:dyDescent="0.25">
      <c r="A230" s="32" t="s">
        <v>165</v>
      </c>
      <c r="B230" s="14" t="s">
        <v>18</v>
      </c>
      <c r="C230" s="14" t="s">
        <v>100</v>
      </c>
      <c r="D230" s="14" t="s">
        <v>20</v>
      </c>
      <c r="E230" s="14" t="s">
        <v>197</v>
      </c>
      <c r="F230" s="14" t="s">
        <v>166</v>
      </c>
      <c r="G230" s="16">
        <v>143000</v>
      </c>
      <c r="H230" s="16">
        <v>83500</v>
      </c>
      <c r="I230" s="16">
        <v>31500</v>
      </c>
    </row>
    <row r="231" spans="1:9" ht="51" x14ac:dyDescent="0.25">
      <c r="A231" s="32" t="s">
        <v>198</v>
      </c>
      <c r="B231" s="14" t="s">
        <v>18</v>
      </c>
      <c r="C231" s="14" t="s">
        <v>100</v>
      </c>
      <c r="D231" s="14" t="s">
        <v>20</v>
      </c>
      <c r="E231" s="14" t="s">
        <v>199</v>
      </c>
      <c r="F231" s="14"/>
      <c r="G231" s="16">
        <v>11786961.949999999</v>
      </c>
      <c r="H231" s="16">
        <v>0</v>
      </c>
      <c r="I231" s="16">
        <v>0</v>
      </c>
    </row>
    <row r="232" spans="1:9" ht="25.5" x14ac:dyDescent="0.25">
      <c r="A232" s="32" t="s">
        <v>165</v>
      </c>
      <c r="B232" s="14" t="s">
        <v>18</v>
      </c>
      <c r="C232" s="14" t="s">
        <v>100</v>
      </c>
      <c r="D232" s="14" t="s">
        <v>20</v>
      </c>
      <c r="E232" s="14" t="s">
        <v>199</v>
      </c>
      <c r="F232" s="14" t="s">
        <v>166</v>
      </c>
      <c r="G232" s="16">
        <v>11786961.949999999</v>
      </c>
      <c r="H232" s="16">
        <v>0</v>
      </c>
      <c r="I232" s="16">
        <v>0</v>
      </c>
    </row>
    <row r="233" spans="1:9" ht="38.25" x14ac:dyDescent="0.25">
      <c r="A233" s="32" t="s">
        <v>200</v>
      </c>
      <c r="B233" s="14" t="s">
        <v>18</v>
      </c>
      <c r="C233" s="14" t="s">
        <v>100</v>
      </c>
      <c r="D233" s="14" t="s">
        <v>20</v>
      </c>
      <c r="E233" s="14" t="s">
        <v>201</v>
      </c>
      <c r="F233" s="14"/>
      <c r="G233" s="16">
        <v>85032.38</v>
      </c>
      <c r="H233" s="16">
        <v>85032.38</v>
      </c>
      <c r="I233" s="16">
        <v>85032.38</v>
      </c>
    </row>
    <row r="234" spans="1:9" ht="25.5" x14ac:dyDescent="0.25">
      <c r="A234" s="32" t="s">
        <v>165</v>
      </c>
      <c r="B234" s="14" t="s">
        <v>18</v>
      </c>
      <c r="C234" s="14" t="s">
        <v>100</v>
      </c>
      <c r="D234" s="14" t="s">
        <v>20</v>
      </c>
      <c r="E234" s="14" t="s">
        <v>201</v>
      </c>
      <c r="F234" s="14" t="s">
        <v>166</v>
      </c>
      <c r="G234" s="16">
        <v>85032.38</v>
      </c>
      <c r="H234" s="16">
        <v>85032.38</v>
      </c>
      <c r="I234" s="16">
        <v>85032.38</v>
      </c>
    </row>
    <row r="235" spans="1:9" ht="38.25" x14ac:dyDescent="0.25">
      <c r="A235" s="32" t="s">
        <v>202</v>
      </c>
      <c r="B235" s="14" t="s">
        <v>18</v>
      </c>
      <c r="C235" s="14" t="s">
        <v>100</v>
      </c>
      <c r="D235" s="14" t="s">
        <v>20</v>
      </c>
      <c r="E235" s="14" t="s">
        <v>203</v>
      </c>
      <c r="F235" s="14"/>
      <c r="G235" s="16">
        <v>249460.35</v>
      </c>
      <c r="H235" s="16">
        <v>249460.35</v>
      </c>
      <c r="I235" s="16">
        <v>249460.35</v>
      </c>
    </row>
    <row r="236" spans="1:9" ht="25.5" x14ac:dyDescent="0.25">
      <c r="A236" s="32" t="s">
        <v>165</v>
      </c>
      <c r="B236" s="14" t="s">
        <v>18</v>
      </c>
      <c r="C236" s="14" t="s">
        <v>100</v>
      </c>
      <c r="D236" s="14" t="s">
        <v>20</v>
      </c>
      <c r="E236" s="14" t="s">
        <v>203</v>
      </c>
      <c r="F236" s="14" t="s">
        <v>166</v>
      </c>
      <c r="G236" s="16">
        <v>249460.35</v>
      </c>
      <c r="H236" s="16">
        <v>249460.35</v>
      </c>
      <c r="I236" s="16">
        <v>249460.35</v>
      </c>
    </row>
    <row r="237" spans="1:9" x14ac:dyDescent="0.25">
      <c r="A237" s="17" t="s">
        <v>169</v>
      </c>
      <c r="B237" s="14" t="s">
        <v>18</v>
      </c>
      <c r="C237" s="14" t="s">
        <v>100</v>
      </c>
      <c r="D237" s="14" t="s">
        <v>20</v>
      </c>
      <c r="E237" s="14" t="s">
        <v>170</v>
      </c>
      <c r="F237" s="14"/>
      <c r="G237" s="16">
        <v>0</v>
      </c>
      <c r="H237" s="16">
        <v>5980970.7699999996</v>
      </c>
      <c r="I237" s="16">
        <v>0</v>
      </c>
    </row>
    <row r="238" spans="1:9" ht="38.25" x14ac:dyDescent="0.25">
      <c r="A238" s="17" t="s">
        <v>204</v>
      </c>
      <c r="B238" s="14" t="s">
        <v>18</v>
      </c>
      <c r="C238" s="14" t="s">
        <v>100</v>
      </c>
      <c r="D238" s="14" t="s">
        <v>20</v>
      </c>
      <c r="E238" s="14" t="s">
        <v>205</v>
      </c>
      <c r="F238" s="14"/>
      <c r="G238" s="16">
        <v>0</v>
      </c>
      <c r="H238" s="16">
        <v>5980970.7699999996</v>
      </c>
      <c r="I238" s="16">
        <v>0</v>
      </c>
    </row>
    <row r="239" spans="1:9" ht="25.5" x14ac:dyDescent="0.25">
      <c r="A239" s="17" t="s">
        <v>35</v>
      </c>
      <c r="B239" s="14" t="s">
        <v>18</v>
      </c>
      <c r="C239" s="14" t="s">
        <v>100</v>
      </c>
      <c r="D239" s="14" t="s">
        <v>20</v>
      </c>
      <c r="E239" s="14" t="s">
        <v>205</v>
      </c>
      <c r="F239" s="14" t="s">
        <v>36</v>
      </c>
      <c r="G239" s="16">
        <v>0</v>
      </c>
      <c r="H239" s="16">
        <v>5980970.7699999996</v>
      </c>
      <c r="I239" s="16">
        <v>0</v>
      </c>
    </row>
    <row r="240" spans="1:9" x14ac:dyDescent="0.25">
      <c r="A240" s="32" t="s">
        <v>206</v>
      </c>
      <c r="B240" s="14" t="s">
        <v>18</v>
      </c>
      <c r="C240" s="14" t="s">
        <v>100</v>
      </c>
      <c r="D240" s="14" t="s">
        <v>20</v>
      </c>
      <c r="E240" s="14" t="s">
        <v>207</v>
      </c>
      <c r="F240" s="14"/>
      <c r="G240" s="16">
        <v>33000</v>
      </c>
      <c r="H240" s="16">
        <v>0</v>
      </c>
      <c r="I240" s="16">
        <v>15000</v>
      </c>
    </row>
    <row r="241" spans="1:9" x14ac:dyDescent="0.25">
      <c r="A241" s="32" t="s">
        <v>208</v>
      </c>
      <c r="B241" s="14" t="s">
        <v>18</v>
      </c>
      <c r="C241" s="14" t="s">
        <v>100</v>
      </c>
      <c r="D241" s="14" t="s">
        <v>20</v>
      </c>
      <c r="E241" s="14" t="s">
        <v>209</v>
      </c>
      <c r="F241" s="14"/>
      <c r="G241" s="16">
        <v>33000</v>
      </c>
      <c r="H241" s="16">
        <v>0</v>
      </c>
      <c r="I241" s="16">
        <v>15000</v>
      </c>
    </row>
    <row r="242" spans="1:9" ht="25.5" x14ac:dyDescent="0.25">
      <c r="A242" s="32" t="s">
        <v>165</v>
      </c>
      <c r="B242" s="14" t="s">
        <v>18</v>
      </c>
      <c r="C242" s="14" t="s">
        <v>100</v>
      </c>
      <c r="D242" s="14" t="s">
        <v>20</v>
      </c>
      <c r="E242" s="14" t="s">
        <v>209</v>
      </c>
      <c r="F242" s="14" t="s">
        <v>166</v>
      </c>
      <c r="G242" s="16">
        <v>33000</v>
      </c>
      <c r="H242" s="16">
        <v>0</v>
      </c>
      <c r="I242" s="16">
        <v>15000</v>
      </c>
    </row>
    <row r="243" spans="1:9" ht="25.5" x14ac:dyDescent="0.25">
      <c r="A243" s="32" t="s">
        <v>210</v>
      </c>
      <c r="B243" s="14" t="s">
        <v>18</v>
      </c>
      <c r="C243" s="14" t="s">
        <v>100</v>
      </c>
      <c r="D243" s="14" t="s">
        <v>20</v>
      </c>
      <c r="E243" s="14" t="s">
        <v>211</v>
      </c>
      <c r="F243" s="14"/>
      <c r="G243" s="16">
        <v>44100</v>
      </c>
      <c r="H243" s="16">
        <v>110260</v>
      </c>
      <c r="I243" s="16">
        <v>73500</v>
      </c>
    </row>
    <row r="244" spans="1:9" ht="25.5" x14ac:dyDescent="0.25">
      <c r="A244" s="32" t="s">
        <v>33</v>
      </c>
      <c r="B244" s="14" t="s">
        <v>18</v>
      </c>
      <c r="C244" s="14" t="s">
        <v>100</v>
      </c>
      <c r="D244" s="14" t="s">
        <v>20</v>
      </c>
      <c r="E244" s="14" t="s">
        <v>212</v>
      </c>
      <c r="F244" s="14"/>
      <c r="G244" s="16">
        <v>44100</v>
      </c>
      <c r="H244" s="16">
        <v>110260</v>
      </c>
      <c r="I244" s="16">
        <v>73500</v>
      </c>
    </row>
    <row r="245" spans="1:9" ht="25.5" x14ac:dyDescent="0.25">
      <c r="A245" s="32" t="s">
        <v>165</v>
      </c>
      <c r="B245" s="14" t="s">
        <v>18</v>
      </c>
      <c r="C245" s="14" t="s">
        <v>100</v>
      </c>
      <c r="D245" s="14" t="s">
        <v>20</v>
      </c>
      <c r="E245" s="14" t="s">
        <v>212</v>
      </c>
      <c r="F245" s="14" t="s">
        <v>166</v>
      </c>
      <c r="G245" s="16">
        <v>44100</v>
      </c>
      <c r="H245" s="16">
        <v>110260</v>
      </c>
      <c r="I245" s="16">
        <v>73500</v>
      </c>
    </row>
    <row r="246" spans="1:9" ht="38.25" x14ac:dyDescent="0.25">
      <c r="A246" s="32" t="s">
        <v>31</v>
      </c>
      <c r="B246" s="14" t="s">
        <v>18</v>
      </c>
      <c r="C246" s="14" t="s">
        <v>100</v>
      </c>
      <c r="D246" s="14" t="s">
        <v>20</v>
      </c>
      <c r="E246" s="14" t="s">
        <v>32</v>
      </c>
      <c r="F246" s="14"/>
      <c r="G246" s="16">
        <v>40170</v>
      </c>
      <c r="H246" s="16">
        <v>0</v>
      </c>
      <c r="I246" s="16">
        <v>0</v>
      </c>
    </row>
    <row r="247" spans="1:9" ht="25.5" x14ac:dyDescent="0.25">
      <c r="A247" s="32" t="s">
        <v>33</v>
      </c>
      <c r="B247" s="14" t="s">
        <v>18</v>
      </c>
      <c r="C247" s="14" t="s">
        <v>100</v>
      </c>
      <c r="D247" s="14" t="s">
        <v>20</v>
      </c>
      <c r="E247" s="14" t="s">
        <v>34</v>
      </c>
      <c r="F247" s="14"/>
      <c r="G247" s="16">
        <v>40170</v>
      </c>
      <c r="H247" s="16">
        <v>0</v>
      </c>
      <c r="I247" s="16">
        <v>0</v>
      </c>
    </row>
    <row r="248" spans="1:9" ht="25.5" x14ac:dyDescent="0.25">
      <c r="A248" s="32" t="s">
        <v>165</v>
      </c>
      <c r="B248" s="14" t="s">
        <v>18</v>
      </c>
      <c r="C248" s="14" t="s">
        <v>100</v>
      </c>
      <c r="D248" s="14" t="s">
        <v>20</v>
      </c>
      <c r="E248" s="14" t="s">
        <v>34</v>
      </c>
      <c r="F248" s="14" t="s">
        <v>166</v>
      </c>
      <c r="G248" s="16">
        <v>40170</v>
      </c>
      <c r="H248" s="16">
        <v>0</v>
      </c>
      <c r="I248" s="16">
        <v>0</v>
      </c>
    </row>
    <row r="249" spans="1:9" x14ac:dyDescent="0.25">
      <c r="A249" s="17"/>
      <c r="B249" s="14"/>
      <c r="C249" s="70"/>
      <c r="D249" s="14"/>
      <c r="E249" s="14"/>
      <c r="F249" s="14"/>
      <c r="G249" s="16"/>
      <c r="H249" s="16"/>
      <c r="I249" s="16"/>
    </row>
    <row r="250" spans="1:9" x14ac:dyDescent="0.25">
      <c r="A250" s="24" t="s">
        <v>213</v>
      </c>
      <c r="B250" s="25" t="s">
        <v>18</v>
      </c>
      <c r="C250" s="25" t="s">
        <v>214</v>
      </c>
      <c r="D250" s="14"/>
      <c r="E250" s="14"/>
      <c r="F250" s="31"/>
      <c r="G250" s="26">
        <v>3027726.6399999997</v>
      </c>
      <c r="H250" s="26">
        <v>2288333.48</v>
      </c>
      <c r="I250" s="26">
        <v>3387252.65</v>
      </c>
    </row>
    <row r="251" spans="1:9" x14ac:dyDescent="0.25">
      <c r="A251" s="12" t="s">
        <v>215</v>
      </c>
      <c r="B251" s="14" t="s">
        <v>18</v>
      </c>
      <c r="C251" s="14" t="s">
        <v>214</v>
      </c>
      <c r="D251" s="14" t="s">
        <v>20</v>
      </c>
      <c r="E251" s="14"/>
      <c r="F251" s="31"/>
      <c r="G251" s="16">
        <v>612304</v>
      </c>
      <c r="H251" s="16">
        <v>636796</v>
      </c>
      <c r="I251" s="16">
        <v>662268</v>
      </c>
    </row>
    <row r="252" spans="1:9" x14ac:dyDescent="0.25">
      <c r="A252" s="17" t="s">
        <v>216</v>
      </c>
      <c r="B252" s="14" t="s">
        <v>18</v>
      </c>
      <c r="C252" s="14" t="s">
        <v>214</v>
      </c>
      <c r="D252" s="14" t="s">
        <v>20</v>
      </c>
      <c r="E252" s="14" t="s">
        <v>217</v>
      </c>
      <c r="F252" s="31"/>
      <c r="G252" s="16">
        <v>612304</v>
      </c>
      <c r="H252" s="16">
        <v>636796</v>
      </c>
      <c r="I252" s="16">
        <v>662268</v>
      </c>
    </row>
    <row r="253" spans="1:9" ht="25.5" x14ac:dyDescent="0.25">
      <c r="A253" s="17" t="s">
        <v>218</v>
      </c>
      <c r="B253" s="14" t="s">
        <v>18</v>
      </c>
      <c r="C253" s="14" t="s">
        <v>214</v>
      </c>
      <c r="D253" s="14" t="s">
        <v>20</v>
      </c>
      <c r="E253" s="14" t="s">
        <v>219</v>
      </c>
      <c r="F253" s="31"/>
      <c r="G253" s="16">
        <v>612304</v>
      </c>
      <c r="H253" s="16">
        <v>636796</v>
      </c>
      <c r="I253" s="16">
        <v>662268</v>
      </c>
    </row>
    <row r="254" spans="1:9" x14ac:dyDescent="0.25">
      <c r="A254" s="17" t="s">
        <v>220</v>
      </c>
      <c r="B254" s="14" t="s">
        <v>18</v>
      </c>
      <c r="C254" s="14" t="s">
        <v>214</v>
      </c>
      <c r="D254" s="14" t="s">
        <v>20</v>
      </c>
      <c r="E254" s="14" t="s">
        <v>219</v>
      </c>
      <c r="F254" s="14" t="s">
        <v>221</v>
      </c>
      <c r="G254" s="16">
        <v>612304</v>
      </c>
      <c r="H254" s="16">
        <v>636796</v>
      </c>
      <c r="I254" s="16">
        <v>662268</v>
      </c>
    </row>
    <row r="255" spans="1:9" x14ac:dyDescent="0.25">
      <c r="A255" s="17"/>
      <c r="B255" s="14"/>
      <c r="C255" s="14"/>
      <c r="D255" s="14"/>
      <c r="E255" s="14"/>
      <c r="F255" s="31"/>
      <c r="G255" s="16"/>
      <c r="H255" s="16"/>
      <c r="I255" s="16"/>
    </row>
    <row r="256" spans="1:9" x14ac:dyDescent="0.25">
      <c r="A256" s="12" t="s">
        <v>222</v>
      </c>
      <c r="B256" s="14" t="s">
        <v>18</v>
      </c>
      <c r="C256" s="14" t="s">
        <v>214</v>
      </c>
      <c r="D256" s="14" t="s">
        <v>140</v>
      </c>
      <c r="E256" s="14"/>
      <c r="F256" s="31"/>
      <c r="G256" s="16">
        <v>50000</v>
      </c>
      <c r="H256" s="16">
        <v>50000</v>
      </c>
      <c r="I256" s="16">
        <v>100000</v>
      </c>
    </row>
    <row r="257" spans="1:9" ht="25.5" x14ac:dyDescent="0.25">
      <c r="A257" s="17" t="s">
        <v>223</v>
      </c>
      <c r="B257" s="14" t="s">
        <v>18</v>
      </c>
      <c r="C257" s="14" t="s">
        <v>214</v>
      </c>
      <c r="D257" s="14" t="s">
        <v>140</v>
      </c>
      <c r="E257" s="14" t="s">
        <v>224</v>
      </c>
      <c r="F257" s="14"/>
      <c r="G257" s="16">
        <v>50000</v>
      </c>
      <c r="H257" s="16">
        <v>50000</v>
      </c>
      <c r="I257" s="16">
        <v>100000</v>
      </c>
    </row>
    <row r="258" spans="1:9" ht="25.5" x14ac:dyDescent="0.25">
      <c r="A258" s="17" t="s">
        <v>225</v>
      </c>
      <c r="B258" s="14" t="s">
        <v>18</v>
      </c>
      <c r="C258" s="14" t="s">
        <v>214</v>
      </c>
      <c r="D258" s="14" t="s">
        <v>140</v>
      </c>
      <c r="E258" s="14" t="s">
        <v>226</v>
      </c>
      <c r="F258" s="14"/>
      <c r="G258" s="16">
        <v>50000</v>
      </c>
      <c r="H258" s="16">
        <v>50000</v>
      </c>
      <c r="I258" s="16">
        <v>100000</v>
      </c>
    </row>
    <row r="259" spans="1:9" x14ac:dyDescent="0.25">
      <c r="A259" s="17" t="s">
        <v>227</v>
      </c>
      <c r="B259" s="14" t="s">
        <v>18</v>
      </c>
      <c r="C259" s="14" t="s">
        <v>214</v>
      </c>
      <c r="D259" s="14" t="s">
        <v>140</v>
      </c>
      <c r="E259" s="14" t="s">
        <v>228</v>
      </c>
      <c r="F259" s="14"/>
      <c r="G259" s="16">
        <v>50000</v>
      </c>
      <c r="H259" s="16">
        <v>50000</v>
      </c>
      <c r="I259" s="16">
        <v>100000</v>
      </c>
    </row>
    <row r="260" spans="1:9" x14ac:dyDescent="0.25">
      <c r="A260" s="17" t="s">
        <v>220</v>
      </c>
      <c r="B260" s="14" t="s">
        <v>18</v>
      </c>
      <c r="C260" s="14" t="s">
        <v>214</v>
      </c>
      <c r="D260" s="14" t="s">
        <v>140</v>
      </c>
      <c r="E260" s="14" t="s">
        <v>228</v>
      </c>
      <c r="F260" s="14" t="s">
        <v>221</v>
      </c>
      <c r="G260" s="16">
        <v>50000</v>
      </c>
      <c r="H260" s="16">
        <v>50000</v>
      </c>
      <c r="I260" s="16">
        <v>100000</v>
      </c>
    </row>
    <row r="261" spans="1:9" x14ac:dyDescent="0.25">
      <c r="A261" s="17"/>
      <c r="B261" s="14"/>
      <c r="C261" s="14"/>
      <c r="D261" s="14"/>
      <c r="E261" s="14"/>
      <c r="F261" s="31"/>
      <c r="G261" s="16"/>
      <c r="H261" s="16"/>
      <c r="I261" s="16"/>
    </row>
    <row r="262" spans="1:9" x14ac:dyDescent="0.25">
      <c r="A262" s="12" t="s">
        <v>229</v>
      </c>
      <c r="B262" s="14" t="s">
        <v>18</v>
      </c>
      <c r="C262" s="14" t="s">
        <v>214</v>
      </c>
      <c r="D262" s="14" t="s">
        <v>30</v>
      </c>
      <c r="E262" s="14"/>
      <c r="F262" s="31"/>
      <c r="G262" s="16">
        <v>2313413.3199999998</v>
      </c>
      <c r="H262" s="16">
        <v>1547447.79</v>
      </c>
      <c r="I262" s="16">
        <v>2570894.96</v>
      </c>
    </row>
    <row r="263" spans="1:9" ht="25.5" x14ac:dyDescent="0.25">
      <c r="A263" s="17" t="s">
        <v>230</v>
      </c>
      <c r="B263" s="14" t="s">
        <v>18</v>
      </c>
      <c r="C263" s="14" t="s">
        <v>214</v>
      </c>
      <c r="D263" s="14" t="s">
        <v>30</v>
      </c>
      <c r="E263" s="14" t="s">
        <v>231</v>
      </c>
      <c r="F263" s="31"/>
      <c r="G263" s="16">
        <v>0</v>
      </c>
      <c r="H263" s="16">
        <v>115200</v>
      </c>
      <c r="I263" s="16">
        <v>115200</v>
      </c>
    </row>
    <row r="264" spans="1:9" x14ac:dyDescent="0.25">
      <c r="A264" s="17" t="s">
        <v>232</v>
      </c>
      <c r="B264" s="14" t="s">
        <v>18</v>
      </c>
      <c r="C264" s="14" t="s">
        <v>214</v>
      </c>
      <c r="D264" s="14" t="s">
        <v>30</v>
      </c>
      <c r="E264" s="14" t="s">
        <v>233</v>
      </c>
      <c r="F264" s="14"/>
      <c r="G264" s="16">
        <v>0</v>
      </c>
      <c r="H264" s="16">
        <v>115200</v>
      </c>
      <c r="I264" s="16">
        <v>115200</v>
      </c>
    </row>
    <row r="265" spans="1:9" x14ac:dyDescent="0.25">
      <c r="A265" s="17" t="s">
        <v>220</v>
      </c>
      <c r="B265" s="14" t="s">
        <v>18</v>
      </c>
      <c r="C265" s="14" t="s">
        <v>214</v>
      </c>
      <c r="D265" s="14" t="s">
        <v>30</v>
      </c>
      <c r="E265" s="14" t="s">
        <v>233</v>
      </c>
      <c r="F265" s="14" t="s">
        <v>221</v>
      </c>
      <c r="G265" s="16">
        <v>0</v>
      </c>
      <c r="H265" s="16">
        <v>115200</v>
      </c>
      <c r="I265" s="16">
        <v>115200</v>
      </c>
    </row>
    <row r="266" spans="1:9" ht="25.5" x14ac:dyDescent="0.25">
      <c r="A266" s="17" t="s">
        <v>234</v>
      </c>
      <c r="B266" s="14" t="s">
        <v>18</v>
      </c>
      <c r="C266" s="14" t="s">
        <v>214</v>
      </c>
      <c r="D266" s="14" t="s">
        <v>30</v>
      </c>
      <c r="E266" s="14" t="s">
        <v>235</v>
      </c>
      <c r="F266" s="31"/>
      <c r="G266" s="16">
        <v>2313413.3199999998</v>
      </c>
      <c r="H266" s="16">
        <v>1432247.79</v>
      </c>
      <c r="I266" s="16">
        <v>2455694.96</v>
      </c>
    </row>
    <row r="267" spans="1:9" ht="51" x14ac:dyDescent="0.25">
      <c r="A267" s="17" t="s">
        <v>236</v>
      </c>
      <c r="B267" s="14" t="s">
        <v>18</v>
      </c>
      <c r="C267" s="14" t="s">
        <v>214</v>
      </c>
      <c r="D267" s="14" t="s">
        <v>30</v>
      </c>
      <c r="E267" s="14" t="s">
        <v>237</v>
      </c>
      <c r="F267" s="14"/>
      <c r="G267" s="16">
        <v>952777.92</v>
      </c>
      <c r="H267" s="16">
        <v>0</v>
      </c>
      <c r="I267" s="16">
        <v>1023447.17</v>
      </c>
    </row>
    <row r="268" spans="1:9" ht="25.5" x14ac:dyDescent="0.25">
      <c r="A268" s="17" t="s">
        <v>238</v>
      </c>
      <c r="B268" s="14" t="s">
        <v>18</v>
      </c>
      <c r="C268" s="14" t="s">
        <v>214</v>
      </c>
      <c r="D268" s="14" t="s">
        <v>30</v>
      </c>
      <c r="E268" s="14" t="s">
        <v>237</v>
      </c>
      <c r="F268" s="14" t="s">
        <v>108</v>
      </c>
      <c r="G268" s="16">
        <v>952777.92</v>
      </c>
      <c r="H268" s="16">
        <v>0</v>
      </c>
      <c r="I268" s="16">
        <v>1023447.17</v>
      </c>
    </row>
    <row r="269" spans="1:9" ht="38.25" x14ac:dyDescent="0.25">
      <c r="A269" s="17" t="s">
        <v>239</v>
      </c>
      <c r="B269" s="14" t="s">
        <v>18</v>
      </c>
      <c r="C269" s="14" t="s">
        <v>214</v>
      </c>
      <c r="D269" s="14" t="s">
        <v>30</v>
      </c>
      <c r="E269" s="14" t="s">
        <v>240</v>
      </c>
      <c r="F269" s="14"/>
      <c r="G269" s="16">
        <v>1360635.4</v>
      </c>
      <c r="H269" s="16">
        <v>1432247.79</v>
      </c>
      <c r="I269" s="16">
        <v>1432247.79</v>
      </c>
    </row>
    <row r="270" spans="1:9" ht="25.5" x14ac:dyDescent="0.25">
      <c r="A270" s="17" t="s">
        <v>238</v>
      </c>
      <c r="B270" s="14" t="s">
        <v>18</v>
      </c>
      <c r="C270" s="14" t="s">
        <v>214</v>
      </c>
      <c r="D270" s="14" t="s">
        <v>30</v>
      </c>
      <c r="E270" s="14" t="s">
        <v>240</v>
      </c>
      <c r="F270" s="14" t="s">
        <v>108</v>
      </c>
      <c r="G270" s="16">
        <v>1360635.4</v>
      </c>
      <c r="H270" s="16">
        <v>1432247.79</v>
      </c>
      <c r="I270" s="16">
        <v>1432247.79</v>
      </c>
    </row>
    <row r="271" spans="1:9" x14ac:dyDescent="0.25">
      <c r="A271" s="32"/>
      <c r="B271" s="14"/>
      <c r="C271" s="14"/>
      <c r="D271" s="14"/>
      <c r="E271" s="14"/>
      <c r="F271" s="31"/>
      <c r="G271" s="16"/>
      <c r="H271" s="16"/>
      <c r="I271" s="16"/>
    </row>
    <row r="272" spans="1:9" x14ac:dyDescent="0.25">
      <c r="A272" s="12" t="s">
        <v>241</v>
      </c>
      <c r="B272" s="14" t="s">
        <v>18</v>
      </c>
      <c r="C272" s="14" t="s">
        <v>214</v>
      </c>
      <c r="D272" s="14" t="s">
        <v>146</v>
      </c>
      <c r="E272" s="14"/>
      <c r="F272" s="14"/>
      <c r="G272" s="16">
        <v>52009.32</v>
      </c>
      <c r="H272" s="16">
        <v>54089.69</v>
      </c>
      <c r="I272" s="16">
        <v>54089.69</v>
      </c>
    </row>
    <row r="273" spans="1:9" x14ac:dyDescent="0.25">
      <c r="A273" s="17" t="s">
        <v>242</v>
      </c>
      <c r="B273" s="14" t="s">
        <v>18</v>
      </c>
      <c r="C273" s="14" t="s">
        <v>214</v>
      </c>
      <c r="D273" s="14" t="s">
        <v>146</v>
      </c>
      <c r="E273" s="14" t="s">
        <v>243</v>
      </c>
      <c r="F273" s="14"/>
      <c r="G273" s="16">
        <v>52009.32</v>
      </c>
      <c r="H273" s="16">
        <v>54089.69</v>
      </c>
      <c r="I273" s="16">
        <v>54089.69</v>
      </c>
    </row>
    <row r="274" spans="1:9" ht="25.5" x14ac:dyDescent="0.25">
      <c r="A274" s="17" t="s">
        <v>244</v>
      </c>
      <c r="B274" s="14" t="s">
        <v>18</v>
      </c>
      <c r="C274" s="14" t="s">
        <v>214</v>
      </c>
      <c r="D274" s="14" t="s">
        <v>146</v>
      </c>
      <c r="E274" s="14" t="s">
        <v>245</v>
      </c>
      <c r="F274" s="14"/>
      <c r="G274" s="16">
        <v>52009.32</v>
      </c>
      <c r="H274" s="16">
        <v>54089.69</v>
      </c>
      <c r="I274" s="16">
        <v>54089.69</v>
      </c>
    </row>
    <row r="275" spans="1:9" ht="25.5" x14ac:dyDescent="0.25">
      <c r="A275" s="17" t="s">
        <v>35</v>
      </c>
      <c r="B275" s="14" t="s">
        <v>18</v>
      </c>
      <c r="C275" s="14" t="s">
        <v>214</v>
      </c>
      <c r="D275" s="14" t="s">
        <v>146</v>
      </c>
      <c r="E275" s="14" t="s">
        <v>245</v>
      </c>
      <c r="F275" s="14" t="s">
        <v>36</v>
      </c>
      <c r="G275" s="16">
        <v>52009.32</v>
      </c>
      <c r="H275" s="16">
        <v>54089.69</v>
      </c>
      <c r="I275" s="16">
        <v>54089.69</v>
      </c>
    </row>
    <row r="276" spans="1:9" x14ac:dyDescent="0.25">
      <c r="A276" s="32"/>
      <c r="B276" s="14"/>
      <c r="C276" s="14"/>
      <c r="D276" s="14"/>
      <c r="E276" s="14"/>
      <c r="F276" s="31"/>
      <c r="G276" s="16"/>
      <c r="H276" s="16"/>
      <c r="I276" s="16"/>
    </row>
    <row r="277" spans="1:9" x14ac:dyDescent="0.25">
      <c r="A277" s="24" t="s">
        <v>246</v>
      </c>
      <c r="B277" s="25" t="s">
        <v>18</v>
      </c>
      <c r="C277" s="25" t="s">
        <v>247</v>
      </c>
      <c r="D277" s="31"/>
      <c r="E277" s="31"/>
      <c r="F277" s="31"/>
      <c r="G277" s="26">
        <v>367000</v>
      </c>
      <c r="H277" s="26">
        <v>367000</v>
      </c>
      <c r="I277" s="26">
        <v>817000</v>
      </c>
    </row>
    <row r="278" spans="1:9" x14ac:dyDescent="0.25">
      <c r="A278" s="17" t="s">
        <v>248</v>
      </c>
      <c r="B278" s="14" t="s">
        <v>18</v>
      </c>
      <c r="C278" s="14" t="s">
        <v>247</v>
      </c>
      <c r="D278" s="14" t="s">
        <v>22</v>
      </c>
      <c r="E278" s="14"/>
      <c r="F278" s="31"/>
      <c r="G278" s="16">
        <v>367000</v>
      </c>
      <c r="H278" s="16">
        <v>367000</v>
      </c>
      <c r="I278" s="16">
        <v>817000</v>
      </c>
    </row>
    <row r="279" spans="1:9" ht="51" x14ac:dyDescent="0.25">
      <c r="A279" s="17" t="s">
        <v>184</v>
      </c>
      <c r="B279" s="14" t="s">
        <v>18</v>
      </c>
      <c r="C279" s="14" t="s">
        <v>247</v>
      </c>
      <c r="D279" s="14" t="s">
        <v>22</v>
      </c>
      <c r="E279" s="14" t="s">
        <v>185</v>
      </c>
      <c r="F279" s="31"/>
      <c r="G279" s="16">
        <v>367000</v>
      </c>
      <c r="H279" s="16">
        <v>367000</v>
      </c>
      <c r="I279" s="16">
        <v>817000</v>
      </c>
    </row>
    <row r="280" spans="1:9" ht="25.5" x14ac:dyDescent="0.25">
      <c r="A280" s="17" t="s">
        <v>249</v>
      </c>
      <c r="B280" s="14" t="s">
        <v>18</v>
      </c>
      <c r="C280" s="14" t="s">
        <v>247</v>
      </c>
      <c r="D280" s="14" t="s">
        <v>22</v>
      </c>
      <c r="E280" s="14" t="s">
        <v>250</v>
      </c>
      <c r="F280" s="31"/>
      <c r="G280" s="16">
        <v>367000</v>
      </c>
      <c r="H280" s="16">
        <v>367000</v>
      </c>
      <c r="I280" s="16">
        <v>817000</v>
      </c>
    </row>
    <row r="281" spans="1:9" x14ac:dyDescent="0.25">
      <c r="A281" s="17" t="s">
        <v>251</v>
      </c>
      <c r="B281" s="14" t="s">
        <v>18</v>
      </c>
      <c r="C281" s="14" t="s">
        <v>247</v>
      </c>
      <c r="D281" s="14" t="s">
        <v>22</v>
      </c>
      <c r="E281" s="14" t="s">
        <v>252</v>
      </c>
      <c r="F281" s="31"/>
      <c r="G281" s="16">
        <v>367000</v>
      </c>
      <c r="H281" s="16">
        <v>367000</v>
      </c>
      <c r="I281" s="16">
        <v>367000</v>
      </c>
    </row>
    <row r="282" spans="1:9" ht="25.5" x14ac:dyDescent="0.25">
      <c r="A282" s="17" t="s">
        <v>35</v>
      </c>
      <c r="B282" s="14" t="s">
        <v>18</v>
      </c>
      <c r="C282" s="14" t="s">
        <v>247</v>
      </c>
      <c r="D282" s="14" t="s">
        <v>22</v>
      </c>
      <c r="E282" s="14" t="s">
        <v>252</v>
      </c>
      <c r="F282" s="14" t="s">
        <v>36</v>
      </c>
      <c r="G282" s="16">
        <v>367000</v>
      </c>
      <c r="H282" s="16">
        <v>367000</v>
      </c>
      <c r="I282" s="16">
        <v>367000</v>
      </c>
    </row>
    <row r="283" spans="1:9" ht="25.5" x14ac:dyDescent="0.25">
      <c r="A283" s="17" t="s">
        <v>253</v>
      </c>
      <c r="B283" s="14" t="s">
        <v>18</v>
      </c>
      <c r="C283" s="14" t="s">
        <v>247</v>
      </c>
      <c r="D283" s="14" t="s">
        <v>22</v>
      </c>
      <c r="E283" s="14" t="s">
        <v>254</v>
      </c>
      <c r="F283" s="14"/>
      <c r="G283" s="16">
        <v>0</v>
      </c>
      <c r="H283" s="16">
        <v>0</v>
      </c>
      <c r="I283" s="16">
        <v>450000</v>
      </c>
    </row>
    <row r="284" spans="1:9" ht="25.5" x14ac:dyDescent="0.25">
      <c r="A284" s="17" t="s">
        <v>35</v>
      </c>
      <c r="B284" s="14" t="s">
        <v>18</v>
      </c>
      <c r="C284" s="14" t="s">
        <v>247</v>
      </c>
      <c r="D284" s="14" t="s">
        <v>22</v>
      </c>
      <c r="E284" s="14" t="s">
        <v>254</v>
      </c>
      <c r="F284" s="14" t="s">
        <v>36</v>
      </c>
      <c r="G284" s="16">
        <v>0</v>
      </c>
      <c r="H284" s="16">
        <v>0</v>
      </c>
      <c r="I284" s="16">
        <v>450000</v>
      </c>
    </row>
    <row r="285" spans="1:9" x14ac:dyDescent="0.25">
      <c r="A285" s="17"/>
      <c r="B285" s="14"/>
      <c r="C285" s="14"/>
      <c r="D285" s="14"/>
      <c r="E285" s="14"/>
      <c r="F285" s="14"/>
      <c r="G285" s="16"/>
      <c r="H285" s="16"/>
      <c r="I285" s="16"/>
    </row>
    <row r="286" spans="1:9" ht="25.5" x14ac:dyDescent="0.25">
      <c r="A286" s="6" t="s">
        <v>255</v>
      </c>
      <c r="B286" s="29" t="s">
        <v>256</v>
      </c>
      <c r="C286" s="7"/>
      <c r="D286" s="7"/>
      <c r="E286" s="7"/>
      <c r="F286" s="30"/>
      <c r="G286" s="8">
        <f t="shared" ref="G286:I288" si="7">G287</f>
        <v>1954355</v>
      </c>
      <c r="H286" s="8">
        <f t="shared" si="7"/>
        <v>2028789</v>
      </c>
      <c r="I286" s="8">
        <f t="shared" si="7"/>
        <v>2106245</v>
      </c>
    </row>
    <row r="287" spans="1:9" x14ac:dyDescent="0.25">
      <c r="A287" s="6" t="s">
        <v>19</v>
      </c>
      <c r="B287" s="29" t="s">
        <v>256</v>
      </c>
      <c r="C287" s="71" t="s">
        <v>20</v>
      </c>
      <c r="D287" s="47"/>
      <c r="E287" s="47"/>
      <c r="F287" s="30"/>
      <c r="G287" s="72">
        <f t="shared" si="7"/>
        <v>1954355</v>
      </c>
      <c r="H287" s="72">
        <f t="shared" si="7"/>
        <v>2028789</v>
      </c>
      <c r="I287" s="72">
        <f t="shared" si="7"/>
        <v>2106245</v>
      </c>
    </row>
    <row r="288" spans="1:9" ht="38.25" x14ac:dyDescent="0.25">
      <c r="A288" s="20" t="s">
        <v>257</v>
      </c>
      <c r="B288" s="7" t="s">
        <v>256</v>
      </c>
      <c r="C288" s="7" t="s">
        <v>20</v>
      </c>
      <c r="D288" s="7" t="s">
        <v>140</v>
      </c>
      <c r="E288" s="7"/>
      <c r="F288" s="30"/>
      <c r="G288" s="11">
        <f t="shared" si="7"/>
        <v>1954355</v>
      </c>
      <c r="H288" s="11">
        <f t="shared" si="7"/>
        <v>2028789</v>
      </c>
      <c r="I288" s="11">
        <f t="shared" si="7"/>
        <v>2106245</v>
      </c>
    </row>
    <row r="289" spans="1:9" ht="25.5" x14ac:dyDescent="0.25">
      <c r="A289" s="21" t="s">
        <v>258</v>
      </c>
      <c r="B289" s="7" t="s">
        <v>256</v>
      </c>
      <c r="C289" s="7" t="s">
        <v>20</v>
      </c>
      <c r="D289" s="7" t="s">
        <v>140</v>
      </c>
      <c r="E289" s="7" t="s">
        <v>259</v>
      </c>
      <c r="F289" s="7"/>
      <c r="G289" s="11">
        <f>G290+G293</f>
        <v>1954355</v>
      </c>
      <c r="H289" s="11">
        <f>H290+H293</f>
        <v>2028789</v>
      </c>
      <c r="I289" s="11">
        <f>I290+I293</f>
        <v>2106245</v>
      </c>
    </row>
    <row r="290" spans="1:9" ht="25.5" x14ac:dyDescent="0.25">
      <c r="A290" s="21" t="s">
        <v>260</v>
      </c>
      <c r="B290" s="7" t="s">
        <v>256</v>
      </c>
      <c r="C290" s="7" t="s">
        <v>20</v>
      </c>
      <c r="D290" s="7" t="s">
        <v>140</v>
      </c>
      <c r="E290" s="7" t="s">
        <v>261</v>
      </c>
      <c r="F290" s="7"/>
      <c r="G290" s="11">
        <f t="shared" ref="G290:I291" si="8">G291</f>
        <v>1066440</v>
      </c>
      <c r="H290" s="11">
        <f t="shared" si="8"/>
        <v>1109101</v>
      </c>
      <c r="I290" s="11">
        <f t="shared" si="8"/>
        <v>1153480</v>
      </c>
    </row>
    <row r="291" spans="1:9" ht="25.5" x14ac:dyDescent="0.25">
      <c r="A291" s="21" t="s">
        <v>25</v>
      </c>
      <c r="B291" s="7" t="s">
        <v>256</v>
      </c>
      <c r="C291" s="7" t="s">
        <v>20</v>
      </c>
      <c r="D291" s="7" t="s">
        <v>140</v>
      </c>
      <c r="E291" s="7" t="s">
        <v>262</v>
      </c>
      <c r="F291" s="7"/>
      <c r="G291" s="11">
        <f t="shared" si="8"/>
        <v>1066440</v>
      </c>
      <c r="H291" s="11">
        <f t="shared" si="8"/>
        <v>1109101</v>
      </c>
      <c r="I291" s="11">
        <f t="shared" si="8"/>
        <v>1153480</v>
      </c>
    </row>
    <row r="292" spans="1:9" ht="51" x14ac:dyDescent="0.25">
      <c r="A292" s="21" t="s">
        <v>27</v>
      </c>
      <c r="B292" s="7" t="s">
        <v>256</v>
      </c>
      <c r="C292" s="7" t="s">
        <v>20</v>
      </c>
      <c r="D292" s="7" t="s">
        <v>140</v>
      </c>
      <c r="E292" s="7" t="s">
        <v>262</v>
      </c>
      <c r="F292" s="7" t="s">
        <v>28</v>
      </c>
      <c r="G292" s="11">
        <f>[1]функциональная!F25</f>
        <v>1066440</v>
      </c>
      <c r="H292" s="11">
        <f>[1]функциональная!Q25</f>
        <v>1109101</v>
      </c>
      <c r="I292" s="11">
        <f>[1]функциональная!W25</f>
        <v>1153480</v>
      </c>
    </row>
    <row r="293" spans="1:9" x14ac:dyDescent="0.25">
      <c r="A293" s="73" t="s">
        <v>263</v>
      </c>
      <c r="B293" s="74" t="s">
        <v>256</v>
      </c>
      <c r="C293" s="74" t="s">
        <v>20</v>
      </c>
      <c r="D293" s="74" t="s">
        <v>140</v>
      </c>
      <c r="E293" s="74" t="s">
        <v>264</v>
      </c>
      <c r="F293" s="74"/>
      <c r="G293" s="75">
        <f>G294</f>
        <v>887915</v>
      </c>
      <c r="H293" s="75">
        <f>H294</f>
        <v>919688</v>
      </c>
      <c r="I293" s="75">
        <f>I294</f>
        <v>952765</v>
      </c>
    </row>
    <row r="294" spans="1:9" ht="25.5" x14ac:dyDescent="0.25">
      <c r="A294" s="73" t="s">
        <v>25</v>
      </c>
      <c r="B294" s="74" t="s">
        <v>256</v>
      </c>
      <c r="C294" s="74" t="s">
        <v>20</v>
      </c>
      <c r="D294" s="74" t="s">
        <v>140</v>
      </c>
      <c r="E294" s="74" t="s">
        <v>265</v>
      </c>
      <c r="F294" s="74"/>
      <c r="G294" s="75">
        <f>SUM(G295:G296)</f>
        <v>887915</v>
      </c>
      <c r="H294" s="75">
        <f>SUM(H295:H296)</f>
        <v>919688</v>
      </c>
      <c r="I294" s="75">
        <f>SUM(I295:I296)</f>
        <v>952765</v>
      </c>
    </row>
    <row r="295" spans="1:9" ht="51" x14ac:dyDescent="0.25">
      <c r="A295" s="76" t="s">
        <v>27</v>
      </c>
      <c r="B295" s="74" t="s">
        <v>256</v>
      </c>
      <c r="C295" s="74" t="s">
        <v>20</v>
      </c>
      <c r="D295" s="74" t="s">
        <v>140</v>
      </c>
      <c r="E295" s="74" t="s">
        <v>265</v>
      </c>
      <c r="F295" s="74" t="s">
        <v>28</v>
      </c>
      <c r="G295" s="75">
        <f>[1]функциональная!K28</f>
        <v>857415</v>
      </c>
      <c r="H295" s="11">
        <f>[1]функциональная!Q28</f>
        <v>889188</v>
      </c>
      <c r="I295" s="11">
        <f>[1]функциональная!W28</f>
        <v>922265</v>
      </c>
    </row>
    <row r="296" spans="1:9" ht="25.5" x14ac:dyDescent="0.25">
      <c r="A296" s="76" t="s">
        <v>35</v>
      </c>
      <c r="B296" s="74" t="s">
        <v>256</v>
      </c>
      <c r="C296" s="74" t="s">
        <v>20</v>
      </c>
      <c r="D296" s="74" t="s">
        <v>140</v>
      </c>
      <c r="E296" s="74" t="s">
        <v>265</v>
      </c>
      <c r="F296" s="74" t="s">
        <v>36</v>
      </c>
      <c r="G296" s="75">
        <f>[1]функциональная!K29</f>
        <v>30500</v>
      </c>
      <c r="H296" s="11">
        <f>[1]функциональная!Q29</f>
        <v>30500</v>
      </c>
      <c r="I296" s="11">
        <f>[1]функциональная!W29</f>
        <v>30500</v>
      </c>
    </row>
    <row r="297" spans="1:9" x14ac:dyDescent="0.25">
      <c r="A297" s="76"/>
      <c r="B297" s="74"/>
      <c r="C297" s="74"/>
      <c r="D297" s="74"/>
      <c r="E297" s="74"/>
      <c r="F297" s="31"/>
      <c r="G297" s="75"/>
      <c r="H297" s="75"/>
      <c r="I297" s="75"/>
    </row>
    <row r="298" spans="1:9" ht="25.5" x14ac:dyDescent="0.25">
      <c r="A298" s="24" t="s">
        <v>266</v>
      </c>
      <c r="B298" s="25" t="s">
        <v>267</v>
      </c>
      <c r="C298" s="77"/>
      <c r="D298" s="77"/>
      <c r="E298" s="77"/>
      <c r="F298" s="77"/>
      <c r="G298" s="78">
        <f t="shared" ref="G298:I299" si="9">G299</f>
        <v>1997431</v>
      </c>
      <c r="H298" s="78">
        <f t="shared" si="9"/>
        <v>2072157</v>
      </c>
      <c r="I298" s="78">
        <f t="shared" si="9"/>
        <v>2149693</v>
      </c>
    </row>
    <row r="299" spans="1:9" x14ac:dyDescent="0.25">
      <c r="A299" s="6" t="s">
        <v>19</v>
      </c>
      <c r="B299" s="25" t="s">
        <v>267</v>
      </c>
      <c r="C299" s="71" t="s">
        <v>20</v>
      </c>
      <c r="D299" s="77"/>
      <c r="E299" s="77"/>
      <c r="F299" s="77"/>
      <c r="G299" s="78">
        <f t="shared" si="9"/>
        <v>1997431</v>
      </c>
      <c r="H299" s="78">
        <f t="shared" si="9"/>
        <v>2072157</v>
      </c>
      <c r="I299" s="78">
        <f t="shared" si="9"/>
        <v>2149693</v>
      </c>
    </row>
    <row r="300" spans="1:9" ht="38.25" x14ac:dyDescent="0.25">
      <c r="A300" s="12" t="str">
        <f>[1]функциональная!A64</f>
        <v>Обеспечение деятельности финансовых, налоговых и таможенных органов и органов финансового (финансово-бюджетного) надзора</v>
      </c>
      <c r="B300" s="14" t="s">
        <v>267</v>
      </c>
      <c r="C300" s="47" t="s">
        <v>20</v>
      </c>
      <c r="D300" s="77" t="s">
        <v>146</v>
      </c>
      <c r="E300" s="77" t="s">
        <v>268</v>
      </c>
      <c r="F300" s="77"/>
      <c r="G300" s="78">
        <f>G301+G304</f>
        <v>1997431</v>
      </c>
      <c r="H300" s="78">
        <f>H301+H304</f>
        <v>2072157</v>
      </c>
      <c r="I300" s="78">
        <f>I301+I304</f>
        <v>2149693</v>
      </c>
    </row>
    <row r="301" spans="1:9" ht="25.5" x14ac:dyDescent="0.25">
      <c r="A301" s="17" t="str">
        <f>[1]функциональная!A65</f>
        <v>Обеспечение деятельности ревизионной комиссии Шенкурского муниципального района Архангельской области</v>
      </c>
      <c r="B301" s="14" t="s">
        <v>267</v>
      </c>
      <c r="C301" s="47" t="s">
        <v>20</v>
      </c>
      <c r="D301" s="77" t="s">
        <v>146</v>
      </c>
      <c r="E301" s="77" t="s">
        <v>269</v>
      </c>
      <c r="F301" s="77"/>
      <c r="G301" s="78">
        <f t="shared" ref="G301:I302" si="10">G302</f>
        <v>1192039</v>
      </c>
      <c r="H301" s="78">
        <f t="shared" si="10"/>
        <v>1239737</v>
      </c>
      <c r="I301" s="78">
        <f t="shared" si="10"/>
        <v>1289306</v>
      </c>
    </row>
    <row r="302" spans="1:9" x14ac:dyDescent="0.25">
      <c r="A302" s="17" t="str">
        <f>[1]функциональная!A66</f>
        <v xml:space="preserve">Председатель ревизионной комиссии </v>
      </c>
      <c r="B302" s="14" t="s">
        <v>267</v>
      </c>
      <c r="C302" s="47" t="s">
        <v>20</v>
      </c>
      <c r="D302" s="77" t="s">
        <v>146</v>
      </c>
      <c r="E302" s="77" t="s">
        <v>270</v>
      </c>
      <c r="F302" s="77"/>
      <c r="G302" s="78">
        <f t="shared" si="10"/>
        <v>1192039</v>
      </c>
      <c r="H302" s="78">
        <f t="shared" si="10"/>
        <v>1239737</v>
      </c>
      <c r="I302" s="78">
        <f t="shared" si="10"/>
        <v>1289306</v>
      </c>
    </row>
    <row r="303" spans="1:9" ht="25.5" x14ac:dyDescent="0.25">
      <c r="A303" s="17" t="str">
        <f>[1]функциональная!A67</f>
        <v>Расходы на содержание органов местного самоуправления и обеспечение их функций</v>
      </c>
      <c r="B303" s="14" t="s">
        <v>267</v>
      </c>
      <c r="C303" s="47" t="s">
        <v>20</v>
      </c>
      <c r="D303" s="77" t="s">
        <v>146</v>
      </c>
      <c r="E303" s="77" t="s">
        <v>270</v>
      </c>
      <c r="F303" s="77" t="s">
        <v>28</v>
      </c>
      <c r="G303" s="78">
        <f>[1]функциональная!K68</f>
        <v>1192039</v>
      </c>
      <c r="H303" s="78">
        <f>[1]функциональная!Q68</f>
        <v>1239737</v>
      </c>
      <c r="I303" s="78">
        <f>[1]функциональная!W68</f>
        <v>1289306</v>
      </c>
    </row>
    <row r="304" spans="1:9" ht="51" x14ac:dyDescent="0.25">
      <c r="A304" s="17" t="str">
        <f>[1]функциональная!A68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4" s="14" t="s">
        <v>267</v>
      </c>
      <c r="C304" s="47" t="s">
        <v>20</v>
      </c>
      <c r="D304" s="77" t="s">
        <v>146</v>
      </c>
      <c r="E304" s="77" t="s">
        <v>271</v>
      </c>
      <c r="F304" s="77"/>
      <c r="G304" s="78">
        <f>G305+G308</f>
        <v>805392</v>
      </c>
      <c r="H304" s="78">
        <f>H305+H308</f>
        <v>832420</v>
      </c>
      <c r="I304" s="78">
        <f>I305+I308</f>
        <v>860387</v>
      </c>
    </row>
    <row r="305" spans="1:9" ht="25.5" x14ac:dyDescent="0.25">
      <c r="A305" s="17" t="str">
        <f>[1]функциональная!A69</f>
        <v>Ревизионная комиссия Шенкурского муниципального района Архангельской области</v>
      </c>
      <c r="B305" s="14" t="s">
        <v>267</v>
      </c>
      <c r="C305" s="47" t="s">
        <v>20</v>
      </c>
      <c r="D305" s="77" t="s">
        <v>146</v>
      </c>
      <c r="E305" s="77" t="s">
        <v>272</v>
      </c>
      <c r="F305" s="77"/>
      <c r="G305" s="78">
        <f>G306+G307</f>
        <v>443714</v>
      </c>
      <c r="H305" s="78">
        <f>H306+H307</f>
        <v>832420</v>
      </c>
      <c r="I305" s="78">
        <f>I306+I307</f>
        <v>860387</v>
      </c>
    </row>
    <row r="306" spans="1:9" ht="25.5" x14ac:dyDescent="0.25">
      <c r="A306" s="17" t="str">
        <f>[1]функциональная!A70</f>
        <v>Расходы на содержание органов местного самоуправления и обеспечение их функций</v>
      </c>
      <c r="B306" s="14" t="s">
        <v>267</v>
      </c>
      <c r="C306" s="47" t="s">
        <v>20</v>
      </c>
      <c r="D306" s="77" t="s">
        <v>146</v>
      </c>
      <c r="E306" s="77" t="s">
        <v>272</v>
      </c>
      <c r="F306" s="77" t="s">
        <v>28</v>
      </c>
      <c r="G306" s="78">
        <f>[1]функциональная!K71</f>
        <v>398414</v>
      </c>
      <c r="H306" s="78">
        <f>[1]функциональная!Q71</f>
        <v>787120</v>
      </c>
      <c r="I306" s="78">
        <f>[1]функциональная!W71</f>
        <v>815087</v>
      </c>
    </row>
    <row r="307" spans="1:9" ht="51" x14ac:dyDescent="0.25">
      <c r="A307" s="17" t="str">
        <f>[1]функциональная!A71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7" s="14" t="s">
        <v>267</v>
      </c>
      <c r="C307" s="47" t="s">
        <v>20</v>
      </c>
      <c r="D307" s="77" t="s">
        <v>146</v>
      </c>
      <c r="E307" s="77" t="s">
        <v>272</v>
      </c>
      <c r="F307" s="77" t="s">
        <v>36</v>
      </c>
      <c r="G307" s="78">
        <f>[1]функциональная!K72</f>
        <v>45300</v>
      </c>
      <c r="H307" s="78">
        <f>[1]функциональная!Q72</f>
        <v>45300</v>
      </c>
      <c r="I307" s="78">
        <f>[1]функциональная!W72</f>
        <v>45300</v>
      </c>
    </row>
    <row r="308" spans="1:9" ht="25.5" x14ac:dyDescent="0.25">
      <c r="A308" s="17" t="str">
        <f>[1]функциональная!A72</f>
        <v>Закупка товаров, работ и услуг для обеспечения государственных (муниципальных) нужд</v>
      </c>
      <c r="B308" s="14" t="s">
        <v>267</v>
      </c>
      <c r="C308" s="47" t="s">
        <v>20</v>
      </c>
      <c r="D308" s="77" t="s">
        <v>146</v>
      </c>
      <c r="E308" s="77" t="s">
        <v>273</v>
      </c>
      <c r="F308" s="77"/>
      <c r="G308" s="78">
        <f>G309</f>
        <v>361678</v>
      </c>
      <c r="H308" s="78">
        <f>H309</f>
        <v>0</v>
      </c>
      <c r="I308" s="78">
        <f>I309</f>
        <v>0</v>
      </c>
    </row>
    <row r="309" spans="1:9" ht="38.25" x14ac:dyDescent="0.25">
      <c r="A309" s="17" t="str">
        <f>[1]функциональная!A73</f>
        <v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v>
      </c>
      <c r="B309" s="14" t="s">
        <v>267</v>
      </c>
      <c r="C309" s="47" t="s">
        <v>20</v>
      </c>
      <c r="D309" s="77" t="s">
        <v>146</v>
      </c>
      <c r="E309" s="77" t="s">
        <v>273</v>
      </c>
      <c r="F309" s="77" t="s">
        <v>28</v>
      </c>
      <c r="G309" s="78">
        <f>[1]функциональная!K74</f>
        <v>361678</v>
      </c>
      <c r="H309" s="78">
        <f>[1]функциональная!Q74</f>
        <v>0</v>
      </c>
      <c r="I309" s="78">
        <f>[1]функциональная!W74</f>
        <v>0</v>
      </c>
    </row>
    <row r="310" spans="1:9" x14ac:dyDescent="0.25">
      <c r="A310" s="17"/>
      <c r="B310" s="14"/>
      <c r="C310" s="77"/>
      <c r="D310" s="77"/>
      <c r="E310" s="77"/>
      <c r="F310" s="77"/>
      <c r="G310" s="78"/>
      <c r="H310" s="78"/>
      <c r="I310" s="78"/>
    </row>
    <row r="311" spans="1:9" ht="38.25" x14ac:dyDescent="0.25">
      <c r="A311" s="24" t="s">
        <v>274</v>
      </c>
      <c r="B311" s="25" t="s">
        <v>275</v>
      </c>
      <c r="C311" s="25"/>
      <c r="D311" s="25"/>
      <c r="E311" s="25"/>
      <c r="F311" s="31"/>
      <c r="G311" s="26">
        <f>G312+G318+G385</f>
        <v>371794536.57000011</v>
      </c>
      <c r="H311" s="26">
        <f>H312+H318+H385</f>
        <v>378748959.72000003</v>
      </c>
      <c r="I311" s="26">
        <f>I312+I318+I385</f>
        <v>385453369.14000005</v>
      </c>
    </row>
    <row r="312" spans="1:9" x14ac:dyDescent="0.25">
      <c r="A312" s="24" t="s">
        <v>19</v>
      </c>
      <c r="B312" s="25" t="s">
        <v>275</v>
      </c>
      <c r="C312" s="25" t="s">
        <v>20</v>
      </c>
      <c r="D312" s="25"/>
      <c r="E312" s="25"/>
      <c r="F312" s="31"/>
      <c r="G312" s="26">
        <f t="shared" ref="G312:I315" si="11">G313</f>
        <v>351750</v>
      </c>
      <c r="H312" s="26">
        <f t="shared" si="11"/>
        <v>0</v>
      </c>
      <c r="I312" s="26">
        <f t="shared" si="11"/>
        <v>0</v>
      </c>
    </row>
    <row r="313" spans="1:9" x14ac:dyDescent="0.25">
      <c r="A313" s="22" t="s">
        <v>69</v>
      </c>
      <c r="B313" s="14" t="s">
        <v>275</v>
      </c>
      <c r="C313" s="14" t="s">
        <v>20</v>
      </c>
      <c r="D313" s="14" t="s">
        <v>70</v>
      </c>
      <c r="E313" s="31"/>
      <c r="F313" s="31"/>
      <c r="G313" s="16">
        <f t="shared" si="11"/>
        <v>351750</v>
      </c>
      <c r="H313" s="16">
        <f t="shared" si="11"/>
        <v>0</v>
      </c>
      <c r="I313" s="16">
        <f t="shared" si="11"/>
        <v>0</v>
      </c>
    </row>
    <row r="314" spans="1:9" x14ac:dyDescent="0.25">
      <c r="A314" s="21" t="s">
        <v>276</v>
      </c>
      <c r="B314" s="7" t="s">
        <v>275</v>
      </c>
      <c r="C314" s="7" t="s">
        <v>20</v>
      </c>
      <c r="D314" s="7" t="s">
        <v>70</v>
      </c>
      <c r="E314" s="7" t="s">
        <v>277</v>
      </c>
      <c r="F314" s="30"/>
      <c r="G314" s="11">
        <f t="shared" si="11"/>
        <v>351750</v>
      </c>
      <c r="H314" s="11">
        <f t="shared" si="11"/>
        <v>0</v>
      </c>
      <c r="I314" s="11">
        <f t="shared" si="11"/>
        <v>0</v>
      </c>
    </row>
    <row r="315" spans="1:9" ht="25.5" x14ac:dyDescent="0.25">
      <c r="A315" s="21" t="s">
        <v>278</v>
      </c>
      <c r="B315" s="7" t="s">
        <v>275</v>
      </c>
      <c r="C315" s="7" t="s">
        <v>20</v>
      </c>
      <c r="D315" s="7" t="s">
        <v>70</v>
      </c>
      <c r="E315" s="7" t="s">
        <v>279</v>
      </c>
      <c r="F315" s="30"/>
      <c r="G315" s="11">
        <f t="shared" si="11"/>
        <v>351750</v>
      </c>
      <c r="H315" s="11">
        <f t="shared" si="11"/>
        <v>0</v>
      </c>
      <c r="I315" s="11">
        <f t="shared" si="11"/>
        <v>0</v>
      </c>
    </row>
    <row r="316" spans="1:9" x14ac:dyDescent="0.25">
      <c r="A316" s="21" t="s">
        <v>53</v>
      </c>
      <c r="B316" s="7" t="s">
        <v>275</v>
      </c>
      <c r="C316" s="7" t="s">
        <v>20</v>
      </c>
      <c r="D316" s="7" t="s">
        <v>70</v>
      </c>
      <c r="E316" s="7" t="s">
        <v>279</v>
      </c>
      <c r="F316" s="7" t="s">
        <v>54</v>
      </c>
      <c r="G316" s="11">
        <f>[1]функциональная!K137</f>
        <v>351750</v>
      </c>
      <c r="H316" s="11">
        <v>0</v>
      </c>
      <c r="I316" s="16">
        <v>0</v>
      </c>
    </row>
    <row r="317" spans="1:9" x14ac:dyDescent="0.25">
      <c r="A317" s="24"/>
      <c r="B317" s="25"/>
      <c r="C317" s="25"/>
      <c r="D317" s="25"/>
      <c r="E317" s="25"/>
      <c r="F317" s="31"/>
      <c r="G317" s="26"/>
      <c r="H317" s="26"/>
      <c r="I317" s="26"/>
    </row>
    <row r="318" spans="1:9" x14ac:dyDescent="0.25">
      <c r="A318" s="24" t="s">
        <v>154</v>
      </c>
      <c r="B318" s="31" t="s">
        <v>275</v>
      </c>
      <c r="C318" s="25" t="s">
        <v>64</v>
      </c>
      <c r="D318" s="25"/>
      <c r="E318" s="25"/>
      <c r="F318" s="31"/>
      <c r="G318" s="26">
        <f>G319+G332+G351+G364+G377</f>
        <v>357855461.9000001</v>
      </c>
      <c r="H318" s="26">
        <f>H319+H332+H351+H364+H377</f>
        <v>365127274.11000001</v>
      </c>
      <c r="I318" s="26">
        <f>I319+I332+I351+I364+I377</f>
        <v>371943960.91000003</v>
      </c>
    </row>
    <row r="319" spans="1:9" x14ac:dyDescent="0.25">
      <c r="A319" s="12" t="s">
        <v>280</v>
      </c>
      <c r="B319" s="13" t="s">
        <v>275</v>
      </c>
      <c r="C319" s="14" t="s">
        <v>64</v>
      </c>
      <c r="D319" s="14" t="s">
        <v>20</v>
      </c>
      <c r="E319" s="13"/>
      <c r="F319" s="31"/>
      <c r="G319" s="26">
        <f>G320</f>
        <v>136221264.21000001</v>
      </c>
      <c r="H319" s="26">
        <f>H320</f>
        <v>138076490.94</v>
      </c>
      <c r="I319" s="26">
        <f>I320</f>
        <v>139823196.65000001</v>
      </c>
    </row>
    <row r="320" spans="1:9" ht="25.5" x14ac:dyDescent="0.25">
      <c r="A320" s="17" t="s">
        <v>176</v>
      </c>
      <c r="B320" s="13" t="s">
        <v>275</v>
      </c>
      <c r="C320" s="14" t="s">
        <v>64</v>
      </c>
      <c r="D320" s="14" t="s">
        <v>20</v>
      </c>
      <c r="E320" s="14" t="s">
        <v>177</v>
      </c>
      <c r="F320" s="31"/>
      <c r="G320" s="16">
        <f>G321+G328</f>
        <v>136221264.21000001</v>
      </c>
      <c r="H320" s="16">
        <f>H321+H328</f>
        <v>138076490.94</v>
      </c>
      <c r="I320" s="16">
        <f>I321+I328</f>
        <v>139823196.65000001</v>
      </c>
    </row>
    <row r="321" spans="1:9" ht="25.5" x14ac:dyDescent="0.25">
      <c r="A321" s="17" t="s">
        <v>281</v>
      </c>
      <c r="B321" s="13" t="s">
        <v>275</v>
      </c>
      <c r="C321" s="14" t="s">
        <v>64</v>
      </c>
      <c r="D321" s="14" t="s">
        <v>20</v>
      </c>
      <c r="E321" s="14" t="s">
        <v>282</v>
      </c>
      <c r="F321" s="79"/>
      <c r="G321" s="78">
        <f>G322+G324+G326</f>
        <v>133808424.21000001</v>
      </c>
      <c r="H321" s="78">
        <f>H322+H324+H326</f>
        <v>134983240.94</v>
      </c>
      <c r="I321" s="78">
        <f>I322+I324+I326</f>
        <v>137121766.65000001</v>
      </c>
    </row>
    <row r="322" spans="1:9" x14ac:dyDescent="0.25">
      <c r="A322" s="17" t="s">
        <v>283</v>
      </c>
      <c r="B322" s="13" t="s">
        <v>275</v>
      </c>
      <c r="C322" s="14" t="s">
        <v>64</v>
      </c>
      <c r="D322" s="14" t="s">
        <v>20</v>
      </c>
      <c r="E322" s="14" t="s">
        <v>284</v>
      </c>
      <c r="F322" s="77"/>
      <c r="G322" s="78">
        <f>G323</f>
        <v>90629063</v>
      </c>
      <c r="H322" s="78">
        <f>H323</f>
        <v>92118140</v>
      </c>
      <c r="I322" s="78">
        <f>I323</f>
        <v>92726150</v>
      </c>
    </row>
    <row r="323" spans="1:9" ht="25.5" x14ac:dyDescent="0.25">
      <c r="A323" s="17" t="s">
        <v>165</v>
      </c>
      <c r="B323" s="13" t="s">
        <v>275</v>
      </c>
      <c r="C323" s="14" t="s">
        <v>64</v>
      </c>
      <c r="D323" s="14" t="s">
        <v>20</v>
      </c>
      <c r="E323" s="14" t="s">
        <v>284</v>
      </c>
      <c r="F323" s="77" t="s">
        <v>166</v>
      </c>
      <c r="G323" s="78">
        <f>[1]функциональная!K283</f>
        <v>90629063</v>
      </c>
      <c r="H323" s="78">
        <f>[1]функциональная!Q283</f>
        <v>92118140</v>
      </c>
      <c r="I323" s="78">
        <f>[1]функциональная!W283</f>
        <v>92726150</v>
      </c>
    </row>
    <row r="324" spans="1:9" ht="25.5" x14ac:dyDescent="0.25">
      <c r="A324" s="17" t="s">
        <v>163</v>
      </c>
      <c r="B324" s="13" t="s">
        <v>275</v>
      </c>
      <c r="C324" s="14" t="s">
        <v>64</v>
      </c>
      <c r="D324" s="14" t="s">
        <v>20</v>
      </c>
      <c r="E324" s="14" t="s">
        <v>285</v>
      </c>
      <c r="F324" s="77"/>
      <c r="G324" s="78">
        <f>G325</f>
        <v>42843503.210000001</v>
      </c>
      <c r="H324" s="78">
        <f>H325</f>
        <v>42529242.939999998</v>
      </c>
      <c r="I324" s="78">
        <f>I325</f>
        <v>44059758.649999999</v>
      </c>
    </row>
    <row r="325" spans="1:9" ht="25.5" x14ac:dyDescent="0.25">
      <c r="A325" s="17" t="s">
        <v>165</v>
      </c>
      <c r="B325" s="13" t="s">
        <v>275</v>
      </c>
      <c r="C325" s="14" t="s">
        <v>64</v>
      </c>
      <c r="D325" s="14" t="s">
        <v>20</v>
      </c>
      <c r="E325" s="14" t="s">
        <v>285</v>
      </c>
      <c r="F325" s="77" t="s">
        <v>166</v>
      </c>
      <c r="G325" s="78">
        <f>[1]функциональная!K287</f>
        <v>42843503.210000001</v>
      </c>
      <c r="H325" s="78">
        <f>[1]функциональная!Q287</f>
        <v>42529242.939999998</v>
      </c>
      <c r="I325" s="78">
        <f>[1]функциональная!W287</f>
        <v>44059758.649999999</v>
      </c>
    </row>
    <row r="326" spans="1:9" ht="25.5" x14ac:dyDescent="0.25">
      <c r="A326" s="17" t="s">
        <v>286</v>
      </c>
      <c r="B326" s="13" t="s">
        <v>275</v>
      </c>
      <c r="C326" s="14" t="s">
        <v>64</v>
      </c>
      <c r="D326" s="14" t="s">
        <v>20</v>
      </c>
      <c r="E326" s="14" t="s">
        <v>287</v>
      </c>
      <c r="F326" s="77"/>
      <c r="G326" s="78">
        <f>G327</f>
        <v>335858</v>
      </c>
      <c r="H326" s="78">
        <f>H327</f>
        <v>335858</v>
      </c>
      <c r="I326" s="78">
        <f>I327</f>
        <v>335858</v>
      </c>
    </row>
    <row r="327" spans="1:9" ht="25.5" x14ac:dyDescent="0.25">
      <c r="A327" s="17" t="s">
        <v>165</v>
      </c>
      <c r="B327" s="13" t="s">
        <v>275</v>
      </c>
      <c r="C327" s="14" t="s">
        <v>64</v>
      </c>
      <c r="D327" s="14" t="s">
        <v>20</v>
      </c>
      <c r="E327" s="14" t="s">
        <v>287</v>
      </c>
      <c r="F327" s="77" t="s">
        <v>166</v>
      </c>
      <c r="G327" s="78">
        <f>[1]функциональная!K289</f>
        <v>335858</v>
      </c>
      <c r="H327" s="78">
        <f>[1]функциональная!Q289</f>
        <v>335858</v>
      </c>
      <c r="I327" s="78">
        <f>[1]функциональная!W289</f>
        <v>335858</v>
      </c>
    </row>
    <row r="328" spans="1:9" ht="25.5" x14ac:dyDescent="0.25">
      <c r="A328" s="17" t="s">
        <v>288</v>
      </c>
      <c r="B328" s="13" t="s">
        <v>275</v>
      </c>
      <c r="C328" s="14" t="s">
        <v>64</v>
      </c>
      <c r="D328" s="14" t="s">
        <v>20</v>
      </c>
      <c r="E328" s="14" t="s">
        <v>289</v>
      </c>
      <c r="F328" s="77"/>
      <c r="G328" s="78">
        <f t="shared" ref="G328:I329" si="12">G329</f>
        <v>2412840</v>
      </c>
      <c r="H328" s="78">
        <f t="shared" si="12"/>
        <v>3093250</v>
      </c>
      <c r="I328" s="78">
        <f t="shared" si="12"/>
        <v>2701430</v>
      </c>
    </row>
    <row r="329" spans="1:9" ht="63.75" x14ac:dyDescent="0.25">
      <c r="A329" s="17" t="s">
        <v>290</v>
      </c>
      <c r="B329" s="13" t="s">
        <v>275</v>
      </c>
      <c r="C329" s="14" t="s">
        <v>64</v>
      </c>
      <c r="D329" s="14" t="s">
        <v>20</v>
      </c>
      <c r="E329" s="14" t="s">
        <v>291</v>
      </c>
      <c r="F329" s="77"/>
      <c r="G329" s="78">
        <f t="shared" si="12"/>
        <v>2412840</v>
      </c>
      <c r="H329" s="78">
        <f t="shared" si="12"/>
        <v>3093250</v>
      </c>
      <c r="I329" s="78">
        <f t="shared" si="12"/>
        <v>2701430</v>
      </c>
    </row>
    <row r="330" spans="1:9" ht="25.5" x14ac:dyDescent="0.25">
      <c r="A330" s="17" t="s">
        <v>165</v>
      </c>
      <c r="B330" s="13" t="s">
        <v>275</v>
      </c>
      <c r="C330" s="14" t="s">
        <v>64</v>
      </c>
      <c r="D330" s="14" t="s">
        <v>20</v>
      </c>
      <c r="E330" s="14" t="s">
        <v>291</v>
      </c>
      <c r="F330" s="77" t="s">
        <v>166</v>
      </c>
      <c r="G330" s="78">
        <f>[1]функциональная!K296</f>
        <v>2412840</v>
      </c>
      <c r="H330" s="78">
        <f>[1]функциональная!Q296</f>
        <v>3093250</v>
      </c>
      <c r="I330" s="78">
        <f>[1]функциональная!W296</f>
        <v>2701430</v>
      </c>
    </row>
    <row r="331" spans="1:9" x14ac:dyDescent="0.25">
      <c r="A331" s="17"/>
      <c r="B331" s="13"/>
      <c r="C331" s="14"/>
      <c r="D331" s="14"/>
      <c r="E331" s="14"/>
      <c r="F331" s="77"/>
      <c r="G331" s="78"/>
      <c r="H331" s="78"/>
      <c r="I331" s="78"/>
    </row>
    <row r="332" spans="1:9" x14ac:dyDescent="0.25">
      <c r="A332" s="12" t="s">
        <v>155</v>
      </c>
      <c r="B332" s="13" t="s">
        <v>275</v>
      </c>
      <c r="C332" s="14" t="s">
        <v>64</v>
      </c>
      <c r="D332" s="14" t="s">
        <v>22</v>
      </c>
      <c r="E332" s="14"/>
      <c r="F332" s="77"/>
      <c r="G332" s="78">
        <f>G333</f>
        <v>203701180.11000001</v>
      </c>
      <c r="H332" s="78">
        <v>207801017.19</v>
      </c>
      <c r="I332" s="78">
        <v>212219472.16</v>
      </c>
    </row>
    <row r="333" spans="1:9" ht="25.5" x14ac:dyDescent="0.25">
      <c r="A333" s="17" t="s">
        <v>176</v>
      </c>
      <c r="B333" s="13" t="s">
        <v>275</v>
      </c>
      <c r="C333" s="14" t="s">
        <v>64</v>
      </c>
      <c r="D333" s="14" t="s">
        <v>22</v>
      </c>
      <c r="E333" s="14" t="s">
        <v>177</v>
      </c>
      <c r="F333" s="77"/>
      <c r="G333" s="78">
        <f>G334+G343</f>
        <v>203701180.11000001</v>
      </c>
      <c r="H333" s="78">
        <f>H334+H343</f>
        <v>207801017.19</v>
      </c>
      <c r="I333" s="78">
        <f>I334+I343</f>
        <v>212219472.16</v>
      </c>
    </row>
    <row r="334" spans="1:9" ht="25.5" x14ac:dyDescent="0.25">
      <c r="A334" s="17" t="s">
        <v>281</v>
      </c>
      <c r="B334" s="13" t="s">
        <v>275</v>
      </c>
      <c r="C334" s="14" t="s">
        <v>64</v>
      </c>
      <c r="D334" s="14" t="s">
        <v>22</v>
      </c>
      <c r="E334" s="14" t="s">
        <v>282</v>
      </c>
      <c r="F334" s="77"/>
      <c r="G334" s="78">
        <f>G335+G337+G339+G341</f>
        <v>197425859.61000001</v>
      </c>
      <c r="H334" s="78">
        <f>H335+H337+H339+H341</f>
        <v>199910667.19</v>
      </c>
      <c r="I334" s="78">
        <f>I335+I337+I339+I341</f>
        <v>205316925.16</v>
      </c>
    </row>
    <row r="335" spans="1:9" ht="38.25" x14ac:dyDescent="0.25">
      <c r="A335" s="17" t="s">
        <v>292</v>
      </c>
      <c r="B335" s="13" t="s">
        <v>275</v>
      </c>
      <c r="C335" s="14" t="s">
        <v>64</v>
      </c>
      <c r="D335" s="14" t="s">
        <v>22</v>
      </c>
      <c r="E335" s="14" t="s">
        <v>293</v>
      </c>
      <c r="F335" s="77"/>
      <c r="G335" s="78">
        <v>11228620</v>
      </c>
      <c r="H335" s="78">
        <v>11228620</v>
      </c>
      <c r="I335" s="78">
        <v>11354780</v>
      </c>
    </row>
    <row r="336" spans="1:9" ht="25.5" x14ac:dyDescent="0.25">
      <c r="A336" s="17" t="s">
        <v>165</v>
      </c>
      <c r="B336" s="13" t="s">
        <v>275</v>
      </c>
      <c r="C336" s="14" t="s">
        <v>64</v>
      </c>
      <c r="D336" s="14" t="s">
        <v>22</v>
      </c>
      <c r="E336" s="14" t="s">
        <v>293</v>
      </c>
      <c r="F336" s="77" t="s">
        <v>166</v>
      </c>
      <c r="G336" s="78">
        <f>[1]функциональная!K305</f>
        <v>11228620</v>
      </c>
      <c r="H336" s="78">
        <f>[1]функциональная!Q305</f>
        <v>11228620</v>
      </c>
      <c r="I336" s="78">
        <f>[1]функциональная!W305</f>
        <v>11354780</v>
      </c>
    </row>
    <row r="337" spans="1:9" x14ac:dyDescent="0.25">
      <c r="A337" s="17" t="s">
        <v>283</v>
      </c>
      <c r="B337" s="13" t="s">
        <v>275</v>
      </c>
      <c r="C337" s="14" t="s">
        <v>64</v>
      </c>
      <c r="D337" s="14" t="s">
        <v>22</v>
      </c>
      <c r="E337" s="14" t="s">
        <v>284</v>
      </c>
      <c r="F337" s="77"/>
      <c r="G337" s="78">
        <v>118295687</v>
      </c>
      <c r="H337" s="78">
        <v>121594210</v>
      </c>
      <c r="I337" s="78">
        <v>124788500</v>
      </c>
    </row>
    <row r="338" spans="1:9" ht="25.5" x14ac:dyDescent="0.25">
      <c r="A338" s="17" t="s">
        <v>165</v>
      </c>
      <c r="B338" s="13" t="s">
        <v>275</v>
      </c>
      <c r="C338" s="14" t="s">
        <v>64</v>
      </c>
      <c r="D338" s="14" t="s">
        <v>22</v>
      </c>
      <c r="E338" s="14" t="s">
        <v>284</v>
      </c>
      <c r="F338" s="77" t="s">
        <v>166</v>
      </c>
      <c r="G338" s="78">
        <f>[1]функциональная!K311</f>
        <v>118295687</v>
      </c>
      <c r="H338" s="78">
        <f>[1]функциональная!Q311</f>
        <v>121594210</v>
      </c>
      <c r="I338" s="78">
        <f>[1]функциональная!W311</f>
        <v>124788500</v>
      </c>
    </row>
    <row r="339" spans="1:9" ht="25.5" x14ac:dyDescent="0.25">
      <c r="A339" s="17" t="s">
        <v>163</v>
      </c>
      <c r="B339" s="13" t="s">
        <v>275</v>
      </c>
      <c r="C339" s="14" t="s">
        <v>64</v>
      </c>
      <c r="D339" s="14" t="s">
        <v>22</v>
      </c>
      <c r="E339" s="14" t="s">
        <v>285</v>
      </c>
      <c r="F339" s="77"/>
      <c r="G339" s="78">
        <v>67103664.609999999</v>
      </c>
      <c r="H339" s="78">
        <v>66289949.189999998</v>
      </c>
      <c r="I339" s="78">
        <v>68375757.159999996</v>
      </c>
    </row>
    <row r="340" spans="1:9" ht="25.5" x14ac:dyDescent="0.25">
      <c r="A340" s="17" t="s">
        <v>165</v>
      </c>
      <c r="B340" s="13" t="s">
        <v>275</v>
      </c>
      <c r="C340" s="14" t="s">
        <v>64</v>
      </c>
      <c r="D340" s="14" t="s">
        <v>22</v>
      </c>
      <c r="E340" s="14" t="s">
        <v>285</v>
      </c>
      <c r="F340" s="77" t="s">
        <v>166</v>
      </c>
      <c r="G340" s="78">
        <f>[1]функциональная!K315</f>
        <v>67103664.609999999</v>
      </c>
      <c r="H340" s="78">
        <f>[1]функциональная!Q315</f>
        <v>66289949.189999998</v>
      </c>
      <c r="I340" s="78">
        <f>[1]функциональная!W315</f>
        <v>68375757.159999996</v>
      </c>
    </row>
    <row r="341" spans="1:9" ht="51" x14ac:dyDescent="0.25">
      <c r="A341" s="17" t="s">
        <v>294</v>
      </c>
      <c r="B341" s="13" t="s">
        <v>275</v>
      </c>
      <c r="C341" s="14" t="s">
        <v>64</v>
      </c>
      <c r="D341" s="14" t="s">
        <v>22</v>
      </c>
      <c r="E341" s="14" t="s">
        <v>295</v>
      </c>
      <c r="F341" s="77"/>
      <c r="G341" s="78">
        <v>797888</v>
      </c>
      <c r="H341" s="78">
        <v>797888</v>
      </c>
      <c r="I341" s="78">
        <v>797888</v>
      </c>
    </row>
    <row r="342" spans="1:9" ht="25.5" x14ac:dyDescent="0.25">
      <c r="A342" s="17" t="s">
        <v>165</v>
      </c>
      <c r="B342" s="13" t="s">
        <v>275</v>
      </c>
      <c r="C342" s="14" t="s">
        <v>64</v>
      </c>
      <c r="D342" s="14" t="s">
        <v>22</v>
      </c>
      <c r="E342" s="14" t="s">
        <v>295</v>
      </c>
      <c r="F342" s="77" t="s">
        <v>166</v>
      </c>
      <c r="G342" s="78">
        <f>[1]функциональная!K317</f>
        <v>797888</v>
      </c>
      <c r="H342" s="78">
        <f>[1]функциональная!Q317</f>
        <v>797888</v>
      </c>
      <c r="I342" s="78">
        <f>[1]функциональная!W317</f>
        <v>797888</v>
      </c>
    </row>
    <row r="343" spans="1:9" ht="25.5" x14ac:dyDescent="0.25">
      <c r="A343" s="17" t="s">
        <v>296</v>
      </c>
      <c r="B343" s="13" t="s">
        <v>275</v>
      </c>
      <c r="C343" s="14" t="s">
        <v>64</v>
      </c>
      <c r="D343" s="14" t="s">
        <v>22</v>
      </c>
      <c r="E343" s="14" t="s">
        <v>289</v>
      </c>
      <c r="F343" s="77"/>
      <c r="G343" s="78">
        <v>6275320.5</v>
      </c>
      <c r="H343" s="78">
        <v>7890350</v>
      </c>
      <c r="I343" s="78">
        <v>6902547</v>
      </c>
    </row>
    <row r="344" spans="1:9" ht="63.75" x14ac:dyDescent="0.25">
      <c r="A344" s="21" t="s">
        <v>297</v>
      </c>
      <c r="B344" s="13" t="s">
        <v>275</v>
      </c>
      <c r="C344" s="14" t="s">
        <v>64</v>
      </c>
      <c r="D344" s="14" t="s">
        <v>22</v>
      </c>
      <c r="E344" s="14" t="s">
        <v>291</v>
      </c>
      <c r="F344" s="77"/>
      <c r="G344" s="78">
        <v>6083050</v>
      </c>
      <c r="H344" s="78">
        <v>7798463</v>
      </c>
      <c r="I344" s="78">
        <v>6810660</v>
      </c>
    </row>
    <row r="345" spans="1:9" ht="25.5" x14ac:dyDescent="0.25">
      <c r="A345" s="17" t="s">
        <v>165</v>
      </c>
      <c r="B345" s="13" t="s">
        <v>275</v>
      </c>
      <c r="C345" s="14" t="s">
        <v>64</v>
      </c>
      <c r="D345" s="14" t="s">
        <v>22</v>
      </c>
      <c r="E345" s="14" t="s">
        <v>291</v>
      </c>
      <c r="F345" s="77" t="s">
        <v>166</v>
      </c>
      <c r="G345" s="78">
        <v>6083050</v>
      </c>
      <c r="H345" s="78">
        <v>7798463</v>
      </c>
      <c r="I345" s="78">
        <v>6810660</v>
      </c>
    </row>
    <row r="346" spans="1:9" ht="38.25" x14ac:dyDescent="0.25">
      <c r="A346" s="21" t="s">
        <v>298</v>
      </c>
      <c r="B346" s="13" t="s">
        <v>275</v>
      </c>
      <c r="C346" s="14" t="s">
        <v>64</v>
      </c>
      <c r="D346" s="14" t="s">
        <v>22</v>
      </c>
      <c r="E346" s="14" t="s">
        <v>299</v>
      </c>
      <c r="F346" s="77"/>
      <c r="G346" s="78">
        <v>176000</v>
      </c>
      <c r="H346" s="78">
        <v>76287</v>
      </c>
      <c r="I346" s="78">
        <v>76287</v>
      </c>
    </row>
    <row r="347" spans="1:9" ht="25.5" x14ac:dyDescent="0.25">
      <c r="A347" s="17" t="s">
        <v>165</v>
      </c>
      <c r="B347" s="13" t="s">
        <v>275</v>
      </c>
      <c r="C347" s="14" t="s">
        <v>64</v>
      </c>
      <c r="D347" s="14" t="s">
        <v>22</v>
      </c>
      <c r="E347" s="14" t="s">
        <v>299</v>
      </c>
      <c r="F347" s="77" t="s">
        <v>166</v>
      </c>
      <c r="G347" s="78">
        <v>176000</v>
      </c>
      <c r="H347" s="78">
        <v>76287</v>
      </c>
      <c r="I347" s="78">
        <v>76287</v>
      </c>
    </row>
    <row r="348" spans="1:9" ht="76.5" x14ac:dyDescent="0.25">
      <c r="A348" s="21" t="s">
        <v>300</v>
      </c>
      <c r="B348" s="13" t="s">
        <v>275</v>
      </c>
      <c r="C348" s="14" t="s">
        <v>64</v>
      </c>
      <c r="D348" s="14" t="s">
        <v>22</v>
      </c>
      <c r="E348" s="14" t="s">
        <v>301</v>
      </c>
      <c r="F348" s="77"/>
      <c r="G348" s="78">
        <v>16270.5</v>
      </c>
      <c r="H348" s="78">
        <v>15600</v>
      </c>
      <c r="I348" s="78">
        <v>15600</v>
      </c>
    </row>
    <row r="349" spans="1:9" ht="25.5" x14ac:dyDescent="0.25">
      <c r="A349" s="17" t="s">
        <v>165</v>
      </c>
      <c r="B349" s="13" t="s">
        <v>275</v>
      </c>
      <c r="C349" s="14" t="s">
        <v>64</v>
      </c>
      <c r="D349" s="14" t="s">
        <v>22</v>
      </c>
      <c r="E349" s="14" t="s">
        <v>301</v>
      </c>
      <c r="F349" s="77" t="s">
        <v>166</v>
      </c>
      <c r="G349" s="78">
        <v>16270.5</v>
      </c>
      <c r="H349" s="78">
        <v>15600</v>
      </c>
      <c r="I349" s="78">
        <v>15600</v>
      </c>
    </row>
    <row r="350" spans="1:9" x14ac:dyDescent="0.25">
      <c r="A350" s="17"/>
      <c r="B350" s="13"/>
      <c r="C350" s="79"/>
      <c r="D350" s="79"/>
      <c r="E350" s="79"/>
      <c r="F350" s="79"/>
      <c r="G350" s="78"/>
      <c r="H350" s="78"/>
      <c r="I350" s="78"/>
    </row>
    <row r="351" spans="1:9" x14ac:dyDescent="0.25">
      <c r="A351" s="12" t="s">
        <v>162</v>
      </c>
      <c r="B351" s="13" t="s">
        <v>275</v>
      </c>
      <c r="C351" s="77" t="s">
        <v>64</v>
      </c>
      <c r="D351" s="77" t="s">
        <v>140</v>
      </c>
      <c r="E351" s="79"/>
      <c r="F351" s="79"/>
      <c r="G351" s="78">
        <f t="shared" ref="G351:I352" si="13">G352</f>
        <v>10974454.92</v>
      </c>
      <c r="H351" s="78">
        <f t="shared" si="13"/>
        <v>12088271.120000001</v>
      </c>
      <c r="I351" s="78">
        <f t="shared" si="13"/>
        <v>12528748</v>
      </c>
    </row>
    <row r="352" spans="1:9" ht="25.5" x14ac:dyDescent="0.25">
      <c r="A352" s="17" t="s">
        <v>176</v>
      </c>
      <c r="B352" s="13" t="s">
        <v>275</v>
      </c>
      <c r="C352" s="77" t="s">
        <v>64</v>
      </c>
      <c r="D352" s="77" t="s">
        <v>140</v>
      </c>
      <c r="E352" s="77" t="s">
        <v>177</v>
      </c>
      <c r="F352" s="79"/>
      <c r="G352" s="78">
        <f t="shared" si="13"/>
        <v>10974454.92</v>
      </c>
      <c r="H352" s="78">
        <f t="shared" si="13"/>
        <v>12088271.120000001</v>
      </c>
      <c r="I352" s="78">
        <f t="shared" si="13"/>
        <v>12528748</v>
      </c>
    </row>
    <row r="353" spans="1:9" ht="25.5" x14ac:dyDescent="0.25">
      <c r="A353" s="17" t="s">
        <v>281</v>
      </c>
      <c r="B353" s="13" t="s">
        <v>275</v>
      </c>
      <c r="C353" s="77" t="s">
        <v>64</v>
      </c>
      <c r="D353" s="77" t="s">
        <v>140</v>
      </c>
      <c r="E353" s="77" t="s">
        <v>282</v>
      </c>
      <c r="F353" s="79"/>
      <c r="G353" s="78">
        <f>G354+G356+G358</f>
        <v>10974454.92</v>
      </c>
      <c r="H353" s="78">
        <f>H354+H356+H358</f>
        <v>12088271.120000001</v>
      </c>
      <c r="I353" s="78">
        <f>I354+I356+I358</f>
        <v>12528748</v>
      </c>
    </row>
    <row r="354" spans="1:9" x14ac:dyDescent="0.25">
      <c r="A354" s="17" t="s">
        <v>283</v>
      </c>
      <c r="B354" s="13" t="s">
        <v>275</v>
      </c>
      <c r="C354" s="77" t="s">
        <v>64</v>
      </c>
      <c r="D354" s="77" t="s">
        <v>140</v>
      </c>
      <c r="E354" s="77" t="s">
        <v>284</v>
      </c>
      <c r="F354" s="79"/>
      <c r="G354" s="78">
        <f>G355</f>
        <v>3661734</v>
      </c>
      <c r="H354" s="78">
        <f>H355</f>
        <v>4426882</v>
      </c>
      <c r="I354" s="78">
        <f>I355</f>
        <v>4524662</v>
      </c>
    </row>
    <row r="355" spans="1:9" ht="25.5" x14ac:dyDescent="0.25">
      <c r="A355" s="17" t="s">
        <v>165</v>
      </c>
      <c r="B355" s="13" t="s">
        <v>275</v>
      </c>
      <c r="C355" s="77" t="s">
        <v>64</v>
      </c>
      <c r="D355" s="77" t="s">
        <v>140</v>
      </c>
      <c r="E355" s="77" t="s">
        <v>284</v>
      </c>
      <c r="F355" s="77" t="s">
        <v>166</v>
      </c>
      <c r="G355" s="78">
        <f>[1]функциональная!K367</f>
        <v>3661734</v>
      </c>
      <c r="H355" s="78">
        <f>[1]функциональная!Q367</f>
        <v>4426882</v>
      </c>
      <c r="I355" s="78">
        <f>[1]функциональная!W367</f>
        <v>4524662</v>
      </c>
    </row>
    <row r="356" spans="1:9" ht="25.5" x14ac:dyDescent="0.25">
      <c r="A356" s="17" t="s">
        <v>163</v>
      </c>
      <c r="B356" s="13" t="s">
        <v>275</v>
      </c>
      <c r="C356" s="77" t="s">
        <v>64</v>
      </c>
      <c r="D356" s="77" t="s">
        <v>140</v>
      </c>
      <c r="E356" s="77" t="s">
        <v>285</v>
      </c>
      <c r="F356" s="79"/>
      <c r="G356" s="78">
        <f>G357</f>
        <v>3035200.92</v>
      </c>
      <c r="H356" s="78">
        <f>H357</f>
        <v>3112429.12</v>
      </c>
      <c r="I356" s="78">
        <f>I357</f>
        <v>3197726</v>
      </c>
    </row>
    <row r="357" spans="1:9" ht="25.5" x14ac:dyDescent="0.25">
      <c r="A357" s="17" t="s">
        <v>165</v>
      </c>
      <c r="B357" s="13" t="s">
        <v>275</v>
      </c>
      <c r="C357" s="77" t="s">
        <v>64</v>
      </c>
      <c r="D357" s="77" t="s">
        <v>140</v>
      </c>
      <c r="E357" s="77" t="s">
        <v>285</v>
      </c>
      <c r="F357" s="77" t="s">
        <v>166</v>
      </c>
      <c r="G357" s="78">
        <f>[1]функциональная!K369</f>
        <v>3035200.92</v>
      </c>
      <c r="H357" s="78">
        <f>[1]функциональная!Q369</f>
        <v>3112429.12</v>
      </c>
      <c r="I357" s="78">
        <f>[1]функциональная!W369</f>
        <v>3197726</v>
      </c>
    </row>
    <row r="358" spans="1:9" ht="38.25" x14ac:dyDescent="0.25">
      <c r="A358" s="17" t="str">
        <f>[1]функциональная!A372</f>
        <v>Мероприятие "Обеспечение функционирования модели персонифицированного финансирования дополнительного образования детей"</v>
      </c>
      <c r="B358" s="13" t="s">
        <v>275</v>
      </c>
      <c r="C358" s="77" t="s">
        <v>64</v>
      </c>
      <c r="D358" s="77" t="s">
        <v>140</v>
      </c>
      <c r="E358" s="77" t="str">
        <f>[1]функциональная!D372</f>
        <v>01 1 01 00000</v>
      </c>
      <c r="F358" s="80"/>
      <c r="G358" s="81">
        <f>G359+G361</f>
        <v>4277520</v>
      </c>
      <c r="H358" s="81">
        <f>H359+H361</f>
        <v>4548960</v>
      </c>
      <c r="I358" s="81">
        <f>I359+I361</f>
        <v>4806360</v>
      </c>
    </row>
    <row r="359" spans="1:9" x14ac:dyDescent="0.25">
      <c r="A359" s="17" t="str">
        <f>[1]функциональная!A373</f>
        <v>Реализация образовательных программ</v>
      </c>
      <c r="B359" s="13" t="s">
        <v>275</v>
      </c>
      <c r="C359" s="77" t="s">
        <v>64</v>
      </c>
      <c r="D359" s="77" t="s">
        <v>140</v>
      </c>
      <c r="E359" s="77" t="str">
        <f>[1]функциональная!D373</f>
        <v>01 1 01 78620</v>
      </c>
      <c r="F359" s="80"/>
      <c r="G359" s="81">
        <f>G360</f>
        <v>3422016</v>
      </c>
      <c r="H359" s="81">
        <f>H360</f>
        <v>3639168</v>
      </c>
      <c r="I359" s="81">
        <f>I360</f>
        <v>3845088</v>
      </c>
    </row>
    <row r="360" spans="1:9" ht="25.5" x14ac:dyDescent="0.25">
      <c r="A360" s="17" t="str">
        <f>[1]функциональная!A374</f>
        <v>Предоставление субсидий бюджетным, автономным учреждениям и иным некоммерческим организациям</v>
      </c>
      <c r="B360" s="13" t="s">
        <v>275</v>
      </c>
      <c r="C360" s="77" t="s">
        <v>64</v>
      </c>
      <c r="D360" s="77" t="s">
        <v>140</v>
      </c>
      <c r="E360" s="77" t="str">
        <f>[1]функциональная!D374</f>
        <v>01 1 01 78620</v>
      </c>
      <c r="F360" s="80" t="str">
        <f>[1]функциональная!E367</f>
        <v>600</v>
      </c>
      <c r="G360" s="81">
        <f>[1]функциональная!K374</f>
        <v>3422016</v>
      </c>
      <c r="H360" s="81">
        <f>[1]функциональная!Q374</f>
        <v>3639168</v>
      </c>
      <c r="I360" s="81">
        <f>[1]функциональная!W374</f>
        <v>3845088</v>
      </c>
    </row>
    <row r="361" spans="1:9" ht="25.5" x14ac:dyDescent="0.25">
      <c r="A361" s="17" t="str">
        <f>[1]функциональная!A375</f>
        <v>Расходы на обеспечение деятельности подведомственных учреждений</v>
      </c>
      <c r="B361" s="13" t="s">
        <v>275</v>
      </c>
      <c r="C361" s="77" t="s">
        <v>64</v>
      </c>
      <c r="D361" s="77" t="s">
        <v>140</v>
      </c>
      <c r="E361" s="77" t="str">
        <f>[1]функциональная!D375</f>
        <v>01 1 01 80100</v>
      </c>
      <c r="F361" s="80"/>
      <c r="G361" s="81">
        <f>SUM(G362:G363)</f>
        <v>855504</v>
      </c>
      <c r="H361" s="81">
        <f>SUM(H362:H363)</f>
        <v>909792</v>
      </c>
      <c r="I361" s="81">
        <f>SUM(I362:I363)</f>
        <v>961272</v>
      </c>
    </row>
    <row r="362" spans="1:9" ht="25.5" x14ac:dyDescent="0.25">
      <c r="A362" s="17" t="str">
        <f>[1]функциональная!A376</f>
        <v>Предоставление субсидий бюджетным, автономным учреждениям и иным некоммерческим организациям</v>
      </c>
      <c r="B362" s="13" t="s">
        <v>275</v>
      </c>
      <c r="C362" s="77" t="s">
        <v>64</v>
      </c>
      <c r="D362" s="77" t="s">
        <v>140</v>
      </c>
      <c r="E362" s="77" t="str">
        <f>[1]функциональная!D376</f>
        <v>01 1 01 80100</v>
      </c>
      <c r="F362" s="80" t="str">
        <f>[1]функциональная!E376</f>
        <v>600</v>
      </c>
      <c r="G362" s="81">
        <f>[1]функциональная!K376</f>
        <v>818064</v>
      </c>
      <c r="H362" s="81">
        <f>[1]функциональная!Q376</f>
        <v>869976.25</v>
      </c>
      <c r="I362" s="81">
        <f>[1]функциональная!W376</f>
        <v>919203.25</v>
      </c>
    </row>
    <row r="363" spans="1:9" x14ac:dyDescent="0.25">
      <c r="A363" s="17" t="str">
        <f>[1]функциональная!A377</f>
        <v>Иные бюджетные ассигнования</v>
      </c>
      <c r="B363" s="13" t="s">
        <v>275</v>
      </c>
      <c r="C363" s="77" t="s">
        <v>64</v>
      </c>
      <c r="D363" s="77" t="s">
        <v>140</v>
      </c>
      <c r="E363" s="77" t="str">
        <f>[1]функциональная!D377</f>
        <v>01 1 01 80100</v>
      </c>
      <c r="F363" s="80" t="str">
        <f>[1]функциональная!E377</f>
        <v>800</v>
      </c>
      <c r="G363" s="81">
        <f>[1]функциональная!K377</f>
        <v>37440</v>
      </c>
      <c r="H363" s="81">
        <f>[1]функциональная!Q377</f>
        <v>39815.75</v>
      </c>
      <c r="I363" s="81">
        <f>[1]функциональная!W377</f>
        <v>42068.75</v>
      </c>
    </row>
    <row r="364" spans="1:9" x14ac:dyDescent="0.25">
      <c r="A364" s="12" t="s">
        <v>175</v>
      </c>
      <c r="B364" s="13" t="s">
        <v>275</v>
      </c>
      <c r="C364" s="77" t="s">
        <v>64</v>
      </c>
      <c r="D364" s="77" t="s">
        <v>64</v>
      </c>
      <c r="E364" s="13"/>
      <c r="F364" s="79"/>
      <c r="G364" s="78">
        <v>1642945.79</v>
      </c>
      <c r="H364" s="78">
        <v>1642945.75</v>
      </c>
      <c r="I364" s="78">
        <v>1642945.79</v>
      </c>
    </row>
    <row r="365" spans="1:9" ht="25.5" x14ac:dyDescent="0.25">
      <c r="A365" s="17" t="s">
        <v>176</v>
      </c>
      <c r="B365" s="13" t="s">
        <v>275</v>
      </c>
      <c r="C365" s="77" t="s">
        <v>64</v>
      </c>
      <c r="D365" s="77" t="s">
        <v>64</v>
      </c>
      <c r="E365" s="14" t="s">
        <v>177</v>
      </c>
      <c r="F365" s="79"/>
      <c r="G365" s="78">
        <v>1620345.79</v>
      </c>
      <c r="H365" s="78">
        <v>1620345.75</v>
      </c>
      <c r="I365" s="78">
        <v>1620345.79</v>
      </c>
    </row>
    <row r="366" spans="1:9" ht="25.5" x14ac:dyDescent="0.25">
      <c r="A366" s="17" t="s">
        <v>178</v>
      </c>
      <c r="B366" s="13" t="s">
        <v>275</v>
      </c>
      <c r="C366" s="77" t="s">
        <v>64</v>
      </c>
      <c r="D366" s="77" t="s">
        <v>64</v>
      </c>
      <c r="E366" s="14" t="s">
        <v>179</v>
      </c>
      <c r="F366" s="79"/>
      <c r="G366" s="78">
        <v>1620345.79</v>
      </c>
      <c r="H366" s="78">
        <v>1620345.75</v>
      </c>
      <c r="I366" s="78">
        <v>1620345.79</v>
      </c>
    </row>
    <row r="367" spans="1:9" ht="51" x14ac:dyDescent="0.25">
      <c r="A367" s="21" t="s">
        <v>180</v>
      </c>
      <c r="B367" s="9" t="s">
        <v>275</v>
      </c>
      <c r="C367" s="82" t="s">
        <v>64</v>
      </c>
      <c r="D367" s="82" t="s">
        <v>64</v>
      </c>
      <c r="E367" s="7" t="s">
        <v>181</v>
      </c>
      <c r="F367" s="83"/>
      <c r="G367" s="84">
        <v>1401485.79</v>
      </c>
      <c r="H367" s="84">
        <v>1401485.75</v>
      </c>
      <c r="I367" s="84">
        <v>1401485.79</v>
      </c>
    </row>
    <row r="368" spans="1:9" ht="25.5" x14ac:dyDescent="0.25">
      <c r="A368" s="21" t="s">
        <v>165</v>
      </c>
      <c r="B368" s="9" t="s">
        <v>275</v>
      </c>
      <c r="C368" s="82" t="s">
        <v>64</v>
      </c>
      <c r="D368" s="82" t="s">
        <v>64</v>
      </c>
      <c r="E368" s="7" t="s">
        <v>181</v>
      </c>
      <c r="F368" s="82" t="s">
        <v>166</v>
      </c>
      <c r="G368" s="84">
        <v>1401485.79</v>
      </c>
      <c r="H368" s="84">
        <v>1401485.75</v>
      </c>
      <c r="I368" s="84">
        <v>1401485.79</v>
      </c>
    </row>
    <row r="369" spans="1:9" x14ac:dyDescent="0.25">
      <c r="A369" s="17" t="s">
        <v>182</v>
      </c>
      <c r="B369" s="13" t="s">
        <v>275</v>
      </c>
      <c r="C369" s="77" t="s">
        <v>64</v>
      </c>
      <c r="D369" s="77" t="s">
        <v>64</v>
      </c>
      <c r="E369" s="14" t="s">
        <v>183</v>
      </c>
      <c r="F369" s="77"/>
      <c r="G369" s="78">
        <v>218860</v>
      </c>
      <c r="H369" s="78">
        <v>218860</v>
      </c>
      <c r="I369" s="78">
        <v>218860</v>
      </c>
    </row>
    <row r="370" spans="1:9" ht="25.5" x14ac:dyDescent="0.25">
      <c r="A370" s="17" t="s">
        <v>35</v>
      </c>
      <c r="B370" s="13" t="s">
        <v>275</v>
      </c>
      <c r="C370" s="77" t="s">
        <v>64</v>
      </c>
      <c r="D370" s="77" t="s">
        <v>64</v>
      </c>
      <c r="E370" s="14" t="s">
        <v>183</v>
      </c>
      <c r="F370" s="77" t="s">
        <v>36</v>
      </c>
      <c r="G370" s="78">
        <v>15000</v>
      </c>
      <c r="H370" s="78">
        <v>15000</v>
      </c>
      <c r="I370" s="78">
        <v>15000</v>
      </c>
    </row>
    <row r="371" spans="1:9" ht="25.5" x14ac:dyDescent="0.25">
      <c r="A371" s="17" t="s">
        <v>165</v>
      </c>
      <c r="B371" s="13" t="s">
        <v>275</v>
      </c>
      <c r="C371" s="77" t="s">
        <v>64</v>
      </c>
      <c r="D371" s="77" t="s">
        <v>64</v>
      </c>
      <c r="E371" s="14" t="s">
        <v>183</v>
      </c>
      <c r="F371" s="77" t="s">
        <v>166</v>
      </c>
      <c r="G371" s="78">
        <v>203860</v>
      </c>
      <c r="H371" s="78">
        <v>203860</v>
      </c>
      <c r="I371" s="78">
        <v>203860</v>
      </c>
    </row>
    <row r="372" spans="1:9" ht="51" x14ac:dyDescent="0.25">
      <c r="A372" s="21" t="s">
        <v>184</v>
      </c>
      <c r="B372" s="9" t="s">
        <v>275</v>
      </c>
      <c r="C372" s="82" t="s">
        <v>64</v>
      </c>
      <c r="D372" s="82" t="s">
        <v>64</v>
      </c>
      <c r="E372" s="7" t="s">
        <v>185</v>
      </c>
      <c r="F372" s="82"/>
      <c r="G372" s="84">
        <v>22600</v>
      </c>
      <c r="H372" s="78">
        <v>22600</v>
      </c>
      <c r="I372" s="78">
        <v>22600</v>
      </c>
    </row>
    <row r="373" spans="1:9" x14ac:dyDescent="0.25">
      <c r="A373" s="21" t="s">
        <v>186</v>
      </c>
      <c r="B373" s="9" t="s">
        <v>275</v>
      </c>
      <c r="C373" s="82" t="s">
        <v>64</v>
      </c>
      <c r="D373" s="82" t="s">
        <v>64</v>
      </c>
      <c r="E373" s="7" t="s">
        <v>187</v>
      </c>
      <c r="F373" s="82"/>
      <c r="G373" s="84">
        <v>22600</v>
      </c>
      <c r="H373" s="78">
        <v>22600</v>
      </c>
      <c r="I373" s="78">
        <v>22600</v>
      </c>
    </row>
    <row r="374" spans="1:9" ht="25.5" x14ac:dyDescent="0.25">
      <c r="A374" s="21" t="s">
        <v>302</v>
      </c>
      <c r="B374" s="9" t="s">
        <v>275</v>
      </c>
      <c r="C374" s="82" t="s">
        <v>64</v>
      </c>
      <c r="D374" s="82" t="s">
        <v>64</v>
      </c>
      <c r="E374" s="7" t="s">
        <v>303</v>
      </c>
      <c r="F374" s="82"/>
      <c r="G374" s="84">
        <v>22600</v>
      </c>
      <c r="H374" s="78">
        <v>22600</v>
      </c>
      <c r="I374" s="78">
        <v>22600</v>
      </c>
    </row>
    <row r="375" spans="1:9" ht="25.5" x14ac:dyDescent="0.25">
      <c r="A375" s="21" t="s">
        <v>165</v>
      </c>
      <c r="B375" s="9" t="s">
        <v>275</v>
      </c>
      <c r="C375" s="82" t="s">
        <v>64</v>
      </c>
      <c r="D375" s="82" t="s">
        <v>64</v>
      </c>
      <c r="E375" s="7" t="s">
        <v>303</v>
      </c>
      <c r="F375" s="82" t="s">
        <v>166</v>
      </c>
      <c r="G375" s="84">
        <v>22600</v>
      </c>
      <c r="H375" s="78">
        <v>22600</v>
      </c>
      <c r="I375" s="78">
        <v>22600</v>
      </c>
    </row>
    <row r="376" spans="1:9" x14ac:dyDescent="0.25">
      <c r="A376" s="17"/>
      <c r="B376" s="13"/>
      <c r="C376" s="79"/>
      <c r="D376" s="79"/>
      <c r="E376" s="13"/>
      <c r="F376" s="79"/>
      <c r="G376" s="78"/>
      <c r="H376" s="78"/>
      <c r="I376" s="78"/>
    </row>
    <row r="377" spans="1:9" x14ac:dyDescent="0.25">
      <c r="A377" s="12" t="s">
        <v>190</v>
      </c>
      <c r="B377" s="13" t="s">
        <v>275</v>
      </c>
      <c r="C377" s="77" t="s">
        <v>64</v>
      </c>
      <c r="D377" s="77" t="s">
        <v>102</v>
      </c>
      <c r="E377" s="13"/>
      <c r="F377" s="79"/>
      <c r="G377" s="78">
        <v>5315616.87</v>
      </c>
      <c r="H377" s="78">
        <v>5518549.1100000003</v>
      </c>
      <c r="I377" s="78">
        <v>5729598.3099999996</v>
      </c>
    </row>
    <row r="378" spans="1:9" ht="25.5" x14ac:dyDescent="0.25">
      <c r="A378" s="17" t="s">
        <v>176</v>
      </c>
      <c r="B378" s="13" t="s">
        <v>275</v>
      </c>
      <c r="C378" s="77" t="s">
        <v>64</v>
      </c>
      <c r="D378" s="77" t="s">
        <v>102</v>
      </c>
      <c r="E378" s="14" t="s">
        <v>177</v>
      </c>
      <c r="F378" s="79"/>
      <c r="G378" s="78">
        <v>5315616.87</v>
      </c>
      <c r="H378" s="78">
        <v>5518549.1100000003</v>
      </c>
      <c r="I378" s="78">
        <v>5729598.3099999996</v>
      </c>
    </row>
    <row r="379" spans="1:9" ht="25.5" x14ac:dyDescent="0.25">
      <c r="A379" s="17" t="s">
        <v>288</v>
      </c>
      <c r="B379" s="13" t="s">
        <v>275</v>
      </c>
      <c r="C379" s="77" t="s">
        <v>64</v>
      </c>
      <c r="D379" s="77" t="s">
        <v>102</v>
      </c>
      <c r="E379" s="14" t="s">
        <v>289</v>
      </c>
      <c r="F379" s="79"/>
      <c r="G379" s="78">
        <v>5315616.87</v>
      </c>
      <c r="H379" s="78">
        <v>5518549.1100000003</v>
      </c>
      <c r="I379" s="78">
        <v>5729598.3099999996</v>
      </c>
    </row>
    <row r="380" spans="1:9" ht="25.5" x14ac:dyDescent="0.25">
      <c r="A380" s="17" t="s">
        <v>25</v>
      </c>
      <c r="B380" s="13" t="s">
        <v>275</v>
      </c>
      <c r="C380" s="77" t="s">
        <v>64</v>
      </c>
      <c r="D380" s="77" t="s">
        <v>102</v>
      </c>
      <c r="E380" s="14" t="s">
        <v>304</v>
      </c>
      <c r="F380" s="79"/>
      <c r="G380" s="78">
        <v>5315616.87</v>
      </c>
      <c r="H380" s="78">
        <v>5518549.1100000003</v>
      </c>
      <c r="I380" s="78">
        <v>5729598.3099999996</v>
      </c>
    </row>
    <row r="381" spans="1:9" ht="51" x14ac:dyDescent="0.25">
      <c r="A381" s="17" t="s">
        <v>27</v>
      </c>
      <c r="B381" s="13" t="s">
        <v>275</v>
      </c>
      <c r="C381" s="77" t="s">
        <v>64</v>
      </c>
      <c r="D381" s="77" t="s">
        <v>102</v>
      </c>
      <c r="E381" s="14" t="s">
        <v>304</v>
      </c>
      <c r="F381" s="77" t="s">
        <v>28</v>
      </c>
      <c r="G381" s="78">
        <v>5177154</v>
      </c>
      <c r="H381" s="78">
        <v>5379960.04</v>
      </c>
      <c r="I381" s="78">
        <v>5590878</v>
      </c>
    </row>
    <row r="382" spans="1:9" ht="25.5" x14ac:dyDescent="0.25">
      <c r="A382" s="17" t="s">
        <v>35</v>
      </c>
      <c r="B382" s="13" t="s">
        <v>275</v>
      </c>
      <c r="C382" s="77" t="s">
        <v>64</v>
      </c>
      <c r="D382" s="77" t="s">
        <v>102</v>
      </c>
      <c r="E382" s="14" t="s">
        <v>304</v>
      </c>
      <c r="F382" s="77" t="s">
        <v>36</v>
      </c>
      <c r="G382" s="78">
        <v>137462.87</v>
      </c>
      <c r="H382" s="78">
        <v>137589.07</v>
      </c>
      <c r="I382" s="78">
        <v>137720.31</v>
      </c>
    </row>
    <row r="383" spans="1:9" x14ac:dyDescent="0.25">
      <c r="A383" s="17" t="s">
        <v>53</v>
      </c>
      <c r="B383" s="13" t="s">
        <v>275</v>
      </c>
      <c r="C383" s="77" t="s">
        <v>64</v>
      </c>
      <c r="D383" s="77" t="s">
        <v>102</v>
      </c>
      <c r="E383" s="14" t="s">
        <v>304</v>
      </c>
      <c r="F383" s="77" t="s">
        <v>54</v>
      </c>
      <c r="G383" s="78">
        <v>1000</v>
      </c>
      <c r="H383" s="78">
        <v>1000</v>
      </c>
      <c r="I383" s="78">
        <v>1000</v>
      </c>
    </row>
    <row r="384" spans="1:9" x14ac:dyDescent="0.25">
      <c r="A384" s="17"/>
      <c r="B384" s="13"/>
      <c r="C384" s="79"/>
      <c r="D384" s="79"/>
      <c r="E384" s="13"/>
      <c r="F384" s="79"/>
      <c r="G384" s="78"/>
      <c r="H384" s="78"/>
      <c r="I384" s="78"/>
    </row>
    <row r="385" spans="1:9" x14ac:dyDescent="0.25">
      <c r="A385" s="24" t="s">
        <v>213</v>
      </c>
      <c r="B385" s="31" t="s">
        <v>275</v>
      </c>
      <c r="C385" s="85" t="s">
        <v>214</v>
      </c>
      <c r="D385" s="86"/>
      <c r="E385" s="31"/>
      <c r="F385" s="86"/>
      <c r="G385" s="87">
        <v>13587324.67</v>
      </c>
      <c r="H385" s="87">
        <v>13621685.609999999</v>
      </c>
      <c r="I385" s="87">
        <v>13509408.23</v>
      </c>
    </row>
    <row r="386" spans="1:9" x14ac:dyDescent="0.25">
      <c r="A386" s="12" t="s">
        <v>229</v>
      </c>
      <c r="B386" s="13" t="s">
        <v>275</v>
      </c>
      <c r="C386" s="77" t="s">
        <v>214</v>
      </c>
      <c r="D386" s="77" t="s">
        <v>30</v>
      </c>
      <c r="E386" s="13"/>
      <c r="F386" s="79"/>
      <c r="G386" s="78">
        <v>13587324.67</v>
      </c>
      <c r="H386" s="78">
        <v>13621685.609999999</v>
      </c>
      <c r="I386" s="78">
        <v>13509408.23</v>
      </c>
    </row>
    <row r="387" spans="1:9" ht="25.5" x14ac:dyDescent="0.25">
      <c r="A387" s="17" t="s">
        <v>176</v>
      </c>
      <c r="B387" s="13" t="s">
        <v>275</v>
      </c>
      <c r="C387" s="77" t="s">
        <v>214</v>
      </c>
      <c r="D387" s="77" t="s">
        <v>30</v>
      </c>
      <c r="E387" s="77" t="s">
        <v>177</v>
      </c>
      <c r="F387" s="79"/>
      <c r="G387" s="78">
        <v>13587324.67</v>
      </c>
      <c r="H387" s="78">
        <v>13621685.609999999</v>
      </c>
      <c r="I387" s="78">
        <v>13509408.23</v>
      </c>
    </row>
    <row r="388" spans="1:9" ht="25.5" x14ac:dyDescent="0.25">
      <c r="A388" s="17" t="s">
        <v>281</v>
      </c>
      <c r="B388" s="13" t="s">
        <v>275</v>
      </c>
      <c r="C388" s="77" t="s">
        <v>214</v>
      </c>
      <c r="D388" s="77" t="s">
        <v>30</v>
      </c>
      <c r="E388" s="77" t="s">
        <v>282</v>
      </c>
      <c r="F388" s="79"/>
      <c r="G388" s="78">
        <v>13587324.67</v>
      </c>
      <c r="H388" s="78">
        <v>13621685.609999999</v>
      </c>
      <c r="I388" s="78">
        <v>13509408.23</v>
      </c>
    </row>
    <row r="389" spans="1:9" ht="38.25" x14ac:dyDescent="0.25">
      <c r="A389" s="17" t="s">
        <v>305</v>
      </c>
      <c r="B389" s="13" t="s">
        <v>275</v>
      </c>
      <c r="C389" s="77" t="s">
        <v>214</v>
      </c>
      <c r="D389" s="77" t="s">
        <v>30</v>
      </c>
      <c r="E389" s="77" t="s">
        <v>306</v>
      </c>
      <c r="F389" s="77"/>
      <c r="G389" s="78">
        <v>3627514.13</v>
      </c>
      <c r="H389" s="78">
        <v>3563839.77</v>
      </c>
      <c r="I389" s="78">
        <v>3620476.18</v>
      </c>
    </row>
    <row r="390" spans="1:9" ht="25.5" x14ac:dyDescent="0.25">
      <c r="A390" s="17" t="s">
        <v>165</v>
      </c>
      <c r="B390" s="13" t="s">
        <v>275</v>
      </c>
      <c r="C390" s="77" t="s">
        <v>214</v>
      </c>
      <c r="D390" s="77" t="s">
        <v>30</v>
      </c>
      <c r="E390" s="77" t="s">
        <v>306</v>
      </c>
      <c r="F390" s="77" t="s">
        <v>166</v>
      </c>
      <c r="G390" s="78">
        <v>3627514.13</v>
      </c>
      <c r="H390" s="78">
        <v>3563839.77</v>
      </c>
      <c r="I390" s="78">
        <v>3620476.18</v>
      </c>
    </row>
    <row r="391" spans="1:9" ht="38.25" x14ac:dyDescent="0.25">
      <c r="A391" s="17" t="s">
        <v>307</v>
      </c>
      <c r="B391" s="13" t="s">
        <v>275</v>
      </c>
      <c r="C391" s="77" t="s">
        <v>214</v>
      </c>
      <c r="D391" s="77" t="s">
        <v>30</v>
      </c>
      <c r="E391" s="82" t="s">
        <v>308</v>
      </c>
      <c r="F391" s="77"/>
      <c r="G391" s="78">
        <v>2432000</v>
      </c>
      <c r="H391" s="78">
        <v>2432000</v>
      </c>
      <c r="I391" s="78">
        <v>2432000</v>
      </c>
    </row>
    <row r="392" spans="1:9" ht="25.5" x14ac:dyDescent="0.25">
      <c r="A392" s="17" t="s">
        <v>165</v>
      </c>
      <c r="B392" s="13" t="s">
        <v>275</v>
      </c>
      <c r="C392" s="77" t="s">
        <v>214</v>
      </c>
      <c r="D392" s="77" t="s">
        <v>30</v>
      </c>
      <c r="E392" s="82" t="s">
        <v>308</v>
      </c>
      <c r="F392" s="77" t="s">
        <v>166</v>
      </c>
      <c r="G392" s="78">
        <v>2432000</v>
      </c>
      <c r="H392" s="78">
        <v>2432000</v>
      </c>
      <c r="I392" s="78">
        <v>2432000</v>
      </c>
    </row>
    <row r="393" spans="1:9" ht="51" x14ac:dyDescent="0.25">
      <c r="A393" s="21" t="s">
        <v>309</v>
      </c>
      <c r="B393" s="9" t="s">
        <v>275</v>
      </c>
      <c r="C393" s="82" t="s">
        <v>214</v>
      </c>
      <c r="D393" s="82" t="s">
        <v>30</v>
      </c>
      <c r="E393" s="82" t="s">
        <v>310</v>
      </c>
      <c r="F393" s="82"/>
      <c r="G393" s="84">
        <v>6922370.54</v>
      </c>
      <c r="H393" s="84">
        <v>6996325.8399999999</v>
      </c>
      <c r="I393" s="84">
        <v>6802192.0500000007</v>
      </c>
    </row>
    <row r="394" spans="1:9" ht="25.5" x14ac:dyDescent="0.25">
      <c r="A394" s="21" t="s">
        <v>165</v>
      </c>
      <c r="B394" s="9" t="s">
        <v>275</v>
      </c>
      <c r="C394" s="82" t="s">
        <v>214</v>
      </c>
      <c r="D394" s="82" t="s">
        <v>30</v>
      </c>
      <c r="E394" s="82" t="s">
        <v>310</v>
      </c>
      <c r="F394" s="82" t="s">
        <v>166</v>
      </c>
      <c r="G394" s="84">
        <v>6922370.54</v>
      </c>
      <c r="H394" s="84">
        <v>6996325.8399999999</v>
      </c>
      <c r="I394" s="84">
        <v>6802192.0500000007</v>
      </c>
    </row>
    <row r="395" spans="1:9" ht="51" x14ac:dyDescent="0.25">
      <c r="A395" s="17" t="s">
        <v>311</v>
      </c>
      <c r="B395" s="13" t="s">
        <v>275</v>
      </c>
      <c r="C395" s="77" t="s">
        <v>214</v>
      </c>
      <c r="D395" s="77" t="s">
        <v>30</v>
      </c>
      <c r="E395" s="77" t="s">
        <v>312</v>
      </c>
      <c r="F395" s="77"/>
      <c r="G395" s="78">
        <v>605440</v>
      </c>
      <c r="H395" s="78">
        <v>629520</v>
      </c>
      <c r="I395" s="78">
        <v>654740</v>
      </c>
    </row>
    <row r="396" spans="1:9" ht="25.5" x14ac:dyDescent="0.25">
      <c r="A396" s="17" t="s">
        <v>165</v>
      </c>
      <c r="B396" s="13" t="s">
        <v>275</v>
      </c>
      <c r="C396" s="77" t="s">
        <v>214</v>
      </c>
      <c r="D396" s="77" t="s">
        <v>30</v>
      </c>
      <c r="E396" s="77" t="s">
        <v>312</v>
      </c>
      <c r="F396" s="77" t="s">
        <v>166</v>
      </c>
      <c r="G396" s="78">
        <v>605440</v>
      </c>
      <c r="H396" s="78">
        <v>629520</v>
      </c>
      <c r="I396" s="78">
        <v>654740</v>
      </c>
    </row>
    <row r="397" spans="1:9" x14ac:dyDescent="0.25">
      <c r="A397" s="17"/>
      <c r="B397" s="13"/>
      <c r="C397" s="77"/>
      <c r="D397" s="77"/>
      <c r="E397" s="77"/>
      <c r="F397" s="77"/>
      <c r="G397" s="78"/>
      <c r="H397" s="78"/>
      <c r="I397" s="78"/>
    </row>
    <row r="398" spans="1:9" x14ac:dyDescent="0.25">
      <c r="A398" s="21" t="s">
        <v>313</v>
      </c>
      <c r="B398" s="13"/>
      <c r="C398" s="77"/>
      <c r="D398" s="77"/>
      <c r="E398" s="77"/>
      <c r="F398" s="77"/>
      <c r="G398" s="78">
        <v>0</v>
      </c>
      <c r="H398" s="78">
        <v>21279604</v>
      </c>
      <c r="I398" s="78">
        <v>21279604</v>
      </c>
    </row>
    <row r="399" spans="1:9" x14ac:dyDescent="0.25">
      <c r="A399" s="17"/>
      <c r="B399" s="14"/>
      <c r="C399" s="38"/>
      <c r="D399" s="38"/>
      <c r="E399" s="38"/>
      <c r="F399" s="79"/>
      <c r="G399" s="28"/>
      <c r="H399" s="28"/>
      <c r="I399" s="28"/>
    </row>
    <row r="400" spans="1:9" ht="25.5" customHeight="1" x14ac:dyDescent="0.25">
      <c r="A400" s="24" t="s">
        <v>314</v>
      </c>
      <c r="B400" s="13"/>
      <c r="C400" s="38"/>
      <c r="D400" s="38"/>
      <c r="E400" s="38"/>
      <c r="F400" s="31"/>
      <c r="G400" s="37">
        <f>G22+G70+G286+G311+G298+G398</f>
        <v>567603307.76000011</v>
      </c>
      <c r="H400" s="37">
        <f>H22+H70+H286+H311+H298+H398</f>
        <v>553014231.13000011</v>
      </c>
      <c r="I400" s="37">
        <f>I22+I70+I286+I311+I298+I398</f>
        <v>561447931.49000001</v>
      </c>
    </row>
  </sheetData>
  <mergeCells count="24"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A1:I1"/>
    <mergeCell ref="A2:I2"/>
    <mergeCell ref="A3:I3"/>
    <mergeCell ref="A4:I4"/>
    <mergeCell ref="A5:I5"/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</mergeCells>
  <pageMargins left="0.52" right="0.37" top="0.74803149606299213" bottom="0.37" header="0.31496062992125984" footer="0.31496062992125984"/>
  <pageSetup paperSize="9" scale="89" fitToHeight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2021-12-17T08:30:25Z</cp:lastPrinted>
  <dcterms:created xsi:type="dcterms:W3CDTF">2021-12-16T13:07:22Z</dcterms:created>
  <dcterms:modified xsi:type="dcterms:W3CDTF">2021-12-21T09:31:59Z</dcterms:modified>
</cp:coreProperties>
</file>